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43A842C3-76C7-4531-A1EB-C2F1A43A44CC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Հ1 Ձև1 " sheetId="9" r:id="rId1"/>
    <sheet name="Հ1 Ձև 2 (1) " sheetId="1" r:id="rId2"/>
    <sheet name="Հ1 Ձև 2 (2)" sheetId="11" r:id="rId3"/>
    <sheet name="Լրացման պահանջներ" sheetId="7" r:id="rId4"/>
  </sheets>
  <definedNames>
    <definedName name="_ftn1" localSheetId="0">'Հ1 Ձև1 '!#REF!</definedName>
    <definedName name="_ftn2" localSheetId="0">'Հ1 Ձև1 '!#REF!</definedName>
    <definedName name="_ftnref1" localSheetId="0">'Հ1 Ձև1 '!$W$6</definedName>
    <definedName name="_ftnref2" localSheetId="0">'Հ1 Ձև1 '!$X$6</definedName>
    <definedName name="_Toc501014752" localSheetId="1">'Հ1 Ձև 2 (1) '!#REF!</definedName>
    <definedName name="_Toc501014752" localSheetId="2">'Հ1 Ձև 2 (2)'!#REF!</definedName>
    <definedName name="_Toc501014753" localSheetId="1">'Հ1 Ձև 2 (1) '!#REF!</definedName>
    <definedName name="_Toc501014753" localSheetId="2">'Հ1 Ձև 2 (2)'!#REF!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4" i="11" l="1"/>
  <c r="R44" i="11"/>
  <c r="S44" i="11"/>
  <c r="Q45" i="11"/>
  <c r="R45" i="11"/>
  <c r="S45" i="11"/>
  <c r="Q46" i="11"/>
  <c r="R46" i="11"/>
  <c r="S46" i="11"/>
  <c r="Q47" i="11"/>
  <c r="R47" i="11"/>
  <c r="S47" i="11"/>
  <c r="K43" i="11"/>
  <c r="L43" i="11"/>
  <c r="M43" i="11"/>
  <c r="K44" i="11"/>
  <c r="L44" i="11"/>
  <c r="M44" i="11"/>
  <c r="K45" i="11"/>
  <c r="L45" i="11"/>
  <c r="M45" i="11"/>
  <c r="K46" i="11"/>
  <c r="L46" i="11"/>
  <c r="M46" i="11"/>
  <c r="K47" i="11"/>
  <c r="L47" i="11"/>
  <c r="M47" i="11"/>
  <c r="K48" i="11"/>
  <c r="L48" i="11"/>
  <c r="M48" i="11"/>
  <c r="K49" i="11"/>
  <c r="L49" i="11"/>
  <c r="M49" i="11"/>
  <c r="C52" i="11"/>
  <c r="D46" i="1" l="1"/>
  <c r="C46" i="1"/>
  <c r="Q41" i="1"/>
  <c r="R41" i="1"/>
  <c r="S41" i="1"/>
  <c r="L43" i="1"/>
  <c r="M43" i="1"/>
  <c r="K40" i="1"/>
  <c r="L40" i="1"/>
  <c r="M40" i="1"/>
  <c r="K41" i="1"/>
  <c r="L41" i="1"/>
  <c r="M41" i="1"/>
  <c r="K42" i="1"/>
  <c r="L42" i="1"/>
  <c r="M42" i="1"/>
  <c r="B8" i="9" l="1"/>
  <c r="B9" i="9"/>
  <c r="C8" i="9"/>
  <c r="C9" i="9"/>
  <c r="Y9" i="9" l="1"/>
  <c r="X9" i="9" l="1"/>
  <c r="W9" i="9"/>
  <c r="E9" i="9"/>
  <c r="D9" i="9"/>
  <c r="X8" i="9"/>
  <c r="W8" i="9"/>
  <c r="E8" i="9"/>
  <c r="D8" i="9"/>
  <c r="Y8" i="9" l="1"/>
  <c r="P52" i="11"/>
  <c r="S9" i="9" s="1"/>
  <c r="O52" i="11"/>
  <c r="R9" i="9" s="1"/>
  <c r="N52" i="11"/>
  <c r="Q9" i="9" s="1"/>
  <c r="D52" i="11"/>
  <c r="G9" i="9" s="1"/>
  <c r="F9" i="9"/>
  <c r="M51" i="11"/>
  <c r="L51" i="11"/>
  <c r="K51" i="11"/>
  <c r="J50" i="11"/>
  <c r="J52" i="11" s="1"/>
  <c r="M9" i="9" s="1"/>
  <c r="I50" i="11"/>
  <c r="I52" i="11" s="1"/>
  <c r="L9" i="9" s="1"/>
  <c r="H50" i="11"/>
  <c r="H52" i="11" s="1"/>
  <c r="K9" i="9" s="1"/>
  <c r="G50" i="11"/>
  <c r="G52" i="11" s="1"/>
  <c r="J9" i="9" s="1"/>
  <c r="F50" i="11"/>
  <c r="E50" i="11"/>
  <c r="K50" i="11" s="1"/>
  <c r="K52" i="11" s="1"/>
  <c r="S49" i="11"/>
  <c r="R49" i="11"/>
  <c r="Q49" i="11"/>
  <c r="Q48" i="11"/>
  <c r="S48" i="11"/>
  <c r="R48" i="11"/>
  <c r="S43" i="11"/>
  <c r="R43" i="11"/>
  <c r="Q43" i="11"/>
  <c r="M42" i="11"/>
  <c r="S42" i="11" s="1"/>
  <c r="L42" i="11"/>
  <c r="R42" i="11" s="1"/>
  <c r="K42" i="11"/>
  <c r="Q42" i="11" s="1"/>
  <c r="O46" i="1"/>
  <c r="R8" i="9" s="1"/>
  <c r="P46" i="1"/>
  <c r="S8" i="9" s="1"/>
  <c r="N46" i="1"/>
  <c r="Q8" i="9" s="1"/>
  <c r="M45" i="1"/>
  <c r="L45" i="1"/>
  <c r="K45" i="1"/>
  <c r="G8" i="9"/>
  <c r="F8" i="9"/>
  <c r="L50" i="11" l="1"/>
  <c r="L52" i="11" s="1"/>
  <c r="O9" i="9" s="1"/>
  <c r="E52" i="11"/>
  <c r="H9" i="9" s="1"/>
  <c r="Q52" i="11"/>
  <c r="T9" i="9" s="1"/>
  <c r="N9" i="9"/>
  <c r="R52" i="11"/>
  <c r="U9" i="9" s="1"/>
  <c r="Q12" i="9"/>
  <c r="F52" i="11"/>
  <c r="I9" i="9" s="1"/>
  <c r="F12" i="9"/>
  <c r="G12" i="9"/>
  <c r="S12" i="9"/>
  <c r="R12" i="9"/>
  <c r="M50" i="11"/>
  <c r="M52" i="11" s="1"/>
  <c r="J44" i="1"/>
  <c r="J46" i="1" s="1"/>
  <c r="M8" i="9" s="1"/>
  <c r="M12" i="9" s="1"/>
  <c r="I44" i="1"/>
  <c r="I46" i="1" s="1"/>
  <c r="L8" i="9" s="1"/>
  <c r="L12" i="9" s="1"/>
  <c r="H44" i="1"/>
  <c r="G44" i="1"/>
  <c r="F44" i="1"/>
  <c r="E44" i="1"/>
  <c r="E46" i="1" s="1"/>
  <c r="H8" i="9" s="1"/>
  <c r="H12" i="9" s="1"/>
  <c r="S43" i="1"/>
  <c r="R43" i="1"/>
  <c r="K43" i="1"/>
  <c r="Q43" i="1" s="1"/>
  <c r="S42" i="1"/>
  <c r="R42" i="1"/>
  <c r="Q42" i="1"/>
  <c r="S40" i="1"/>
  <c r="R40" i="1"/>
  <c r="Q40" i="1"/>
  <c r="M39" i="1"/>
  <c r="S39" i="1" s="1"/>
  <c r="L39" i="1"/>
  <c r="R39" i="1" s="1"/>
  <c r="K39" i="1"/>
  <c r="Q39" i="1" s="1"/>
  <c r="S52" i="11" l="1"/>
  <c r="V9" i="9" s="1"/>
  <c r="P9" i="9"/>
  <c r="G46" i="1"/>
  <c r="J8" i="9" s="1"/>
  <c r="J12" i="9" s="1"/>
  <c r="M44" i="1"/>
  <c r="M46" i="1" s="1"/>
  <c r="H46" i="1"/>
  <c r="K8" i="9" s="1"/>
  <c r="K12" i="9" s="1"/>
  <c r="K44" i="1"/>
  <c r="K46" i="1" s="1"/>
  <c r="F46" i="1"/>
  <c r="I8" i="9" s="1"/>
  <c r="I12" i="9" s="1"/>
  <c r="L44" i="1"/>
  <c r="L46" i="1" s="1"/>
  <c r="R46" i="1" l="1"/>
  <c r="U8" i="9" s="1"/>
  <c r="U12" i="9" s="1"/>
  <c r="O8" i="9"/>
  <c r="O12" i="9" s="1"/>
  <c r="Q46" i="1"/>
  <c r="T8" i="9" s="1"/>
  <c r="T12" i="9" s="1"/>
  <c r="N8" i="9"/>
  <c r="N12" i="9" s="1"/>
  <c r="S46" i="1"/>
  <c r="V8" i="9" s="1"/>
  <c r="V12" i="9" s="1"/>
  <c r="P8" i="9"/>
  <c r="P12" i="9" s="1"/>
</calcChain>
</file>

<file path=xl/sharedStrings.xml><?xml version="1.0" encoding="utf-8"?>
<sst xmlns="http://schemas.openxmlformats.org/spreadsheetml/2006/main" count="330" uniqueCount="149">
  <si>
    <t>2024թ.</t>
  </si>
  <si>
    <t>2025թ.</t>
  </si>
  <si>
    <t>X</t>
  </si>
  <si>
    <t>2026թ.</t>
  </si>
  <si>
    <t>19. Նշվում է միջոցառման գծով ծախսային խնայողության վերաբերյալ առաջարկի բնույթը` համապատասխան տողի դիմացի վանդակում դնելով &lt;X&gt; նշանը:</t>
  </si>
  <si>
    <t>2022թ.բազային (փաստացի) տարի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</si>
  <si>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</si>
  <si>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</si>
  <si>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</si>
  <si>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</si>
  <si>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</si>
  <si>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</si>
  <si>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</si>
  <si>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</si>
  <si>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</si>
  <si>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</si>
  <si>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</si>
  <si>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</si>
  <si>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</si>
  <si>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</si>
  <si>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</si>
  <si>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</si>
  <si>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</si>
  <si>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</si>
  <si>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</si>
  <si>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2022թ.- բազային տարի (փաստ) </t>
  </si>
  <si>
    <t>2023թ. (սպասողական)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</si>
  <si>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</si>
  <si>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</si>
  <si>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</si>
  <si>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</si>
  <si>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</si>
  <si>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</si>
  <si>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</si>
  <si>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>Լրացման պահանջներ</t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</si>
  <si>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</si>
  <si>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</si>
  <si>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</si>
  <si>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</si>
  <si>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</si>
  <si>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2023թ.(պլանային)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</si>
  <si>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</si>
  <si>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</si>
  <si>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</si>
  <si>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</si>
  <si>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</si>
  <si>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</si>
  <si>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</si>
  <si>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</si>
  <si>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</si>
  <si>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</si>
  <si>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</si>
  <si>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</si>
  <si>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</si>
  <si>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</si>
  <si>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</si>
  <si>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</si>
  <si>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</si>
  <si>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</si>
  <si>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</si>
  <si>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</si>
  <si>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</si>
  <si>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</si>
  <si>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</si>
  <si>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</si>
  <si>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</si>
  <si>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</si>
  <si>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</si>
  <si>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</si>
  <si>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</si>
  <si>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</si>
  <si>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</si>
  <si>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</si>
  <si>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</si>
  <si>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</si>
  <si>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</si>
  <si>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</si>
  <si>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Հավելված N 1. Գոյություն ունեցող պարտավորությունների գծով ծախսակազմումների ամփոփ ձևաչափ</t>
  </si>
  <si>
    <t>Ձևաչափ 1. Գոյություն ունեցող պարտավորությունների գծով ծախսակազմումների ամփոփ տեղեկատվություն</t>
  </si>
  <si>
    <t xml:space="preserve">1 Ձևաչափը լրացվում է գոյություն ունեցող պարտավորությունների գծով առկա բյուջետային ծրագրերի յուրաքանչյուր միջոցառման համար ամփոփ փաստաթղթի տեսքով՝ սույն փաստաթղթի առանձին շիթերում լրացված տեղեկատվության հիման վրա` խմբավորված ըստ առանձին ծրագրերի </t>
  </si>
  <si>
    <t>Ձևաչափ N 2. Գոյություն ունեցող պարտավորությունների գծով ծախսակազմումների ամփոփ ձևաչափ</t>
  </si>
  <si>
    <t>1. Գոյություն ունեցող միջոցառումը</t>
  </si>
  <si>
    <t xml:space="preserve">2․ Լրացվում է բյուջետային ծրագրի դասիչը՝ Ծրագրային դասակարգչով սահմանված դասիչներին համապատասխան </t>
  </si>
  <si>
    <t>3․ Լրացվում է բյուջետային ծրագրի անվանումը</t>
  </si>
  <si>
    <t xml:space="preserve">4 Լրացվում է բյուջետային ծրագրի միջոցառման դասիչը՝ Ծրագրային դասակարգչով սահմանված դասիչներին համապատասխան </t>
  </si>
  <si>
    <t>6․ Լրացվում է ծրագրի/միջոցառման գործունեության սկիզբը (այն տարեթիվը, երբ առաջին անգամ այդ ծրագիրը/միջոցառումը հաստատվել է որևիցե ՀՀ պետական բյուջեով): Այն դեպքերում, երբ ծրագիրը շարունակաբար գործում է ավելի քան 5 տարի և անհնար է վերհանել ծրագրի մեկնարկի տարեթիվը, ապա նշվում է «ավելի քան 5 տարի»:</t>
  </si>
  <si>
    <t>7․ Լրացվում է այն դեպքում, երբ ծրագիրը/միջոցառումը նախատեսված կամ հաստատված է կոնկրետ ժամանակահատվածի համար (օրինակ՝ արտաքին աջակցությամբ կոնկրետ ծրագրեր): Անորոշ ժամկետայնության պարագայում լրացվում է «շարունակական» բառը:</t>
  </si>
  <si>
    <t>2. Միջոցառման հիմքում դրված ծախսային պարտավորության բնույթը</t>
  </si>
  <si>
    <t xml:space="preserve">8․ Լրացվում է միջոցառման հիմքում դրված ծախսային պարտավորության բնույթը՝ «Պարտադիր ծախսերին դասվող միջոցառում»,
 «Հայեցողական ծախսերին դասվող միջոցառում (շարունակական)», «Հայեցողական ծախսերին դասվող միջոցառում (ոչ շարունակական)», որը անհրաժեշտ է ընտրել նշված տարբերակներից։ </t>
  </si>
  <si>
    <t>9.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</si>
  <si>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10. Սյունակը լրացվում է միայն պարտադիր ծախսերին դասվող միջոցառումների համար:</t>
  </si>
  <si>
    <t>11.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</t>
  </si>
  <si>
    <t>3. Միջոցառման ծախսակազմման հիմքում դրված հիմնական ծախսային գործոնները</t>
  </si>
  <si>
    <t xml:space="preserve">12. «Ծախսային գործոնը սյունակում ներկայացվում է ծախսերի մակարդակի վրա ուղղակիորեն ազդող բոլոր այն գործոնները, որոնց ազդեցությամբ փոփոխություններ են կատարվել ծախսերում։ Ծախսային գործոնները պետք է ներառեն միայն այն գնային և ոչ գնային գործոնները, որոնց մակարդակների փոփոխությունները կատարվել են հայտատուից անկախ պատճառներով: </t>
  </si>
  <si>
    <t>13. «Չափի միավորը» արտահայտում է համապատասխան գործոնի ցուցանիշի չափման միավորը:</t>
  </si>
  <si>
    <t>14. «Գործոնի տեսակը» սյունակում ներկայացվում են համապատասխան գործոնի տեսակը՝ «գնային գործոն» կամ «ոչ գնային գործոն»:</t>
  </si>
  <si>
    <t xml:space="preserve">15. «Ստանդարտի (նորմատիվի) առկայությունը» սյունակում լրացվում է «Ոչ» բառը համապատասխան ցուցանիշի հետ կապված ծախսային ստանդարտների (նորմատիվի) բացակայության դեպքում, իսկ դրա առկայության դեպքում կատարվում է հղում այդ ստանդարտը կամ նորմատիվը սահմանող փաստաթղթին: </t>
  </si>
  <si>
    <t>16․ «Գործոնի կամ ռեսուրսի սպառման (ծախսման) մակարդակը» սյունակում լրացվում է ծախսային գործոնների կամ դրանց ազդեցությամբ փոփոխված՝ ռեսուրսների սպառման (ծախսման) մակարդակներն արտահայտող ցուցանիշները՝ համապատասխան տարիների համար:</t>
  </si>
  <si>
    <t xml:space="preserve">17.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</si>
  <si>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4. Միջոցառման գծով ծախսային խնայողությունների առաջարկները</t>
  </si>
  <si>
    <t xml:space="preserve">18. Աղյուսակում ներկայացվում է միջոցառման գծով ծախսային խնայողությունների վերաբերյալ առաջարկները՝ համապատասխան հաշվարկներով և հիմնավորումներով: </t>
  </si>
  <si>
    <t xml:space="preserve">20. Ներկայացվում է միջոցառման գծով հաշվարկված ծախսերում խնայողությունների վերաբերյալ առաջարկի մանրամասն նկարագրությունը՝ ներառյալ համապատասխան հաշվարկներն ու հիմնվորումները: </t>
  </si>
  <si>
    <t xml:space="preserve">5. Միջոցառման գծով ծախսերի ամփոփ հաշվարկը </t>
  </si>
  <si>
    <t xml:space="preserve">21. «Ծախսային տարրերը» սյունակում ներկայացվում է տվյալ միջոցառմանն առնչվող ծախսային տարրերը՝ խմբավորված ըստ բյուջետային ծախսերի տնտեսագիտական դասակարգման հոդվածների: Ընդ որում, ըստ հոդվածների բացված ներկայացվում են միայն այն ծախսերը, որոնց հաշվարկներում հայտատուից անկախ պատճառներով փոփոխություններ են կատարվել բազային տարվա (2022թ) ծախսերի համեմատ: Բազային տարում համապատասխան ծախսերի վերաբերյալ փաստացի ցուցանիշների բացակայության դեպքում որպես համեմատության ելակետ անհրաժեշտ է դիտարկել 2023 թվականի համար հաստատված համապատասխան պլանային ցուցանիշները: </t>
  </si>
  <si>
    <t>22. «Ընդամենը փոփոխության ենթարկված ծախսեր» տողում լրացում է բազային տարվա (2020թ) ծախսերի համեմատ հայտատուից անկախ պատճառներով փոփոխության ենթարկված բոլոր ծախսային տարրերի (հոդվածների) գծով ընհանուր ծախսերը: Այն հավասար է փոփոխության ենթարկված հոդվածների գծով ծախսերի հանրագումարին: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</t>
  </si>
  <si>
    <t xml:space="preserve">23. «Ընդամենը փոփոխության չենթարկված ծախսեր» տողում լրացում է բազային տարվա (2020թ) ծախսերի համեմատ փոփոխության չենթարկված բոլոր ծախսային տարրերի (հոդվածների) գծով ընհանուր ծախսերը: Այն հավասար է փոփոխության չենթարկված ծախսային տարրերի (հոդվածների) գծով ծախսերի հանրագումարին: Ընդ որում, այդ ծախսային տարրերի (հոդվածների) գծով ծախսերի բացվածքը աղյուսակում չի ներկայացվում: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ցուցանիշները: </t>
  </si>
  <si>
    <t xml:space="preserve">24. «ԸՆԴԱՄԵՆԸ» տողում լրացում է միջոցառման գծով բոլոր ծախսերի հանրագումարը՝ համապատասխան տարիների համար: </t>
  </si>
  <si>
    <t>25․ Ըստ ծախսային տարրերի լրացում է 2022 թվականի բազային (փաստացի) տարվա ֆինանսական ցուցանիշները</t>
  </si>
  <si>
    <t>26․ Ըստ ծախսային տարրերի լրացում է 2023 թվականի ընթացիկ (պլանային) տարվա ֆինանսական ցուցանիշները</t>
  </si>
  <si>
    <t xml:space="preserve">27.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արդյունքում: </t>
  </si>
  <si>
    <t xml:space="preserve">28. 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արդյունքում: 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</si>
  <si>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</si>
  <si>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23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</si>
  <si>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24</t>
    </r>
  </si>
  <si>
    <t>29․ Ներկայացվում է միջոցառման գծով ճշգրտված բազային բյուջեն՝ 2024, 2025 և 2026 թթ համար</t>
  </si>
  <si>
    <t>30․ Ներկայացվում է միջոցառման ծախսային խնայողության գծով ամփոփ առաջարկը՝ 2024, 2025 և 2026 թթ համար</t>
  </si>
  <si>
    <t>31․ Ներկայացվում է միջոցառման գծով ծախսերը՝ 2024, 2025 և 2026 թթ համար</t>
  </si>
  <si>
    <t xml:space="preserve">5․ Lրացվում է բյուջետային ծրագրի միջոցառման անվանումը </t>
  </si>
  <si>
    <t>Ընդերքի ուսումնասիրության, օգտագործման և պահպանման ծառայություններ</t>
  </si>
  <si>
    <t>Ընդերքի մասին տեղեկատվության տրամադրման ծառայություններ</t>
  </si>
  <si>
    <t>ավելի քան 5 տարի</t>
  </si>
  <si>
    <t>շարունակական</t>
  </si>
  <si>
    <t>Երկրաբանական տեղեկության ընդունում և պահպանում, ընդերքօգտագործման ֆոնդի ստեղծում և վարում, ՊՊՀ և ՕՀՊԿ վարում, ընդերքօգտագործման իրավունքների պետական հաշվառում, տեղեկատվության վերլուծում և լիազոր մարմիններին տրամադրում:</t>
  </si>
  <si>
    <t>Աշխատավարձ</t>
  </si>
  <si>
    <t>հազար դրամ</t>
  </si>
  <si>
    <t>ոչ</t>
  </si>
  <si>
    <t>Գրասենյակային նյութեր</t>
  </si>
  <si>
    <t>Էներգետիկ ծառայություններ</t>
  </si>
  <si>
    <t>Կապի ծառայություններ</t>
  </si>
  <si>
    <t>Կոմունալ ծառայություններ</t>
  </si>
  <si>
    <t>նվազագույն աշխատավարձի չափի բարձրացում և 2023թ-ին կրճատված հաստիքի վերականգնում</t>
  </si>
  <si>
    <t>սակագնի բարձրացում և ջեռուցվող մակերեսների ավելացում</t>
  </si>
  <si>
    <t>ինտերնետային կապի ծառայության վճարի ներառում</t>
  </si>
  <si>
    <t>ապրանքների գնաճ</t>
  </si>
  <si>
    <t>խմելու ջրի ջրամատակարարման և ջրահեռացման ծառայությունների վճար</t>
  </si>
  <si>
    <t>ՀՀ կառավարության 2004 թվականի սեպտեմբերի 23-ի N 1536-Ն որոշում // ՀՀ կառավարության 2004 թվականի դեկտեմբերի 30-ի N 1956-Ն որոշում</t>
  </si>
  <si>
    <t>ՀՀ կառավարության 2005 թվականի ապրիլի 28-ի N 629-Ն որոշում // ՀՀ ՀԾԿՀ 2021 թվականի դեկտեմբերի 29-ի N 478-Ն որոշում</t>
  </si>
  <si>
    <t>ՀՀ կառավարության 2004 թվականի սեպտեմբերի 23-ի N 1536-Ն որոշում //  ՀՀ ՀԾԿՀ 2022 թվականի նոյեմբերի 29-ի N 519-Ն որոշում</t>
  </si>
  <si>
    <t>Ստորերկրյա հանքային ջրերի հանքավայրերի ջրակետերի (հորատանցք, աղբյուր) գույքագրում</t>
  </si>
  <si>
    <t>Ստորերկրյա հանքային ջրերի հանքավայրերի ջրակետերի (հորատանցք, աղբյուր) գույքագրում և տեխնիկական վիճակի ուսումնասիրում:</t>
  </si>
  <si>
    <t>ՀՀ կառավարության 2021 թվականի նոյեմբերի 18-ի N 1902-Լ որոշում, ՀՀ ՏԿԵՆ 13.1 միջոցառում</t>
  </si>
  <si>
    <t xml:space="preserve">Էներգետիկ ծառայություններ </t>
  </si>
  <si>
    <t>Գույքի վարձակալություն</t>
  </si>
  <si>
    <t>Գործուղում</t>
  </si>
  <si>
    <t>Մասնագիտական ծառայություններ /լաբորատոր/</t>
  </si>
  <si>
    <t>Տրանսպորտային նյութեր</t>
  </si>
  <si>
    <t>Հատուկ նպատակային այլ նյութեր</t>
  </si>
  <si>
    <t>ՀՀ կառավարության 2005 թվականի դեկտեմբերի 29-ի N 2335-Ն որոշում</t>
  </si>
  <si>
    <t>Ընդերքի մասին ՀՀ օրենսգիրք (մասնավորապես՝ Հոդված 4, Հոդված 6, Հոդված 12-13, Հոդված 63);
ՀՀ Կառավարության 31.10.2002թ. N 1758-Ն որոշում;
ՀՀ Կառավարության 25.10.2012թ. N 1347-Ն որոշում;
ՀՀ Կառավարության 23.01.2020թ. N 52-Ն որոշում;
ՀՀ Կառավարության 08.11.2012թ. N 1414-Ն որոշում;
ՀՀ Կառավարության 23.05.2013թ. N 569-Ն որոշում;
ՀՀ Կառավարության 13.09.2012թ. N 1170-Ն որոշում;
ՀՀ Կառավարության 22.11.2012թ. N 1571-Ն որոշում;
ՀՀ Կառավարության 17.07.2014թ. N 727-Ն որոշում;
ՀՀ Կառավարության 24.07.2014թ. N 1036-Ն որոշում;
ՀՀ Կառավարության 03.09.2020թ. N 1446-Ն որոշում;
ՀՀ Կառավարության 11.08.2022թ. N 1268-Ն որոշում:                                                       ՀՀ կառավարության 2021 թվականի նոյեմբերի 18-ի N 1902-Լ որոշում, ՀՀ ՏԿԵՆ 10-րդ, 11-րդ, 14-րդ, 17-րդ, 19-րդ և 20-րդ նպատակների և դրանցով սահմանված միջոցառումներ:                                                                  ՀՀ վարչապետի 26.01.2023թ. N 86-Ա որոշում:     ՀՀ 2023-2025 թվականների պետական ՄԺԾԾ-ով և «ՀՀ 2023 թվականի պետական բյուջեի մասին» ՀՀ օրենքով հաստատված ծախսային պարտավորություններ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</si>
</sst>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i/>
      <sz val="10"/>
      <color theme="1"/>
      <name val="GHEA Grapalat"/>
      <family val="3"/>
    </font>
    <font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8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8" fillId="0" borderId="0" xfId="0" applyFont="1" applyAlignment="1">
      <alignment horizontal="left" vertical="center"/>
    </xf>
    <xf numFmtId="0" fontId="8" fillId="0" borderId="0" xfId="0" applyFont="1"/>
    <xf numFmtId="0" fontId="12" fillId="0" borderId="0" xfId="0" applyFont="1"/>
    <xf numFmtId="0" fontId="14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29</xdr:row>
          <xdr:rowOff>0</xdr:rowOff>
        </xdr:from>
        <xdr:to>
          <xdr:col>2</xdr:col>
          <xdr:colOff>1171575</xdr:colOff>
          <xdr:row>30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171450</xdr:rowOff>
        </xdr:from>
        <xdr:to>
          <xdr:col>3</xdr:col>
          <xdr:colOff>266700</xdr:colOff>
          <xdr:row>28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28</xdr:row>
          <xdr:rowOff>28575</xdr:rowOff>
        </xdr:from>
        <xdr:to>
          <xdr:col>3</xdr:col>
          <xdr:colOff>266700</xdr:colOff>
          <xdr:row>29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30</xdr:row>
          <xdr:rowOff>9525</xdr:rowOff>
        </xdr:from>
        <xdr:to>
          <xdr:col>2</xdr:col>
          <xdr:colOff>571500</xdr:colOff>
          <xdr:row>31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32</xdr:row>
          <xdr:rowOff>0</xdr:rowOff>
        </xdr:from>
        <xdr:to>
          <xdr:col>2</xdr:col>
          <xdr:colOff>1171575</xdr:colOff>
          <xdr:row>33</xdr:row>
          <xdr:rowOff>28575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29</xdr:row>
          <xdr:rowOff>171450</xdr:rowOff>
        </xdr:from>
        <xdr:to>
          <xdr:col>3</xdr:col>
          <xdr:colOff>266700</xdr:colOff>
          <xdr:row>31</xdr:row>
          <xdr:rowOff>28575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31</xdr:row>
          <xdr:rowOff>28575</xdr:rowOff>
        </xdr:from>
        <xdr:to>
          <xdr:col>3</xdr:col>
          <xdr:colOff>266700</xdr:colOff>
          <xdr:row>32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33</xdr:row>
          <xdr:rowOff>9525</xdr:rowOff>
        </xdr:from>
        <xdr:to>
          <xdr:col>2</xdr:col>
          <xdr:colOff>571500</xdr:colOff>
          <xdr:row>34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workbookViewId="0">
      <selection activeCell="V8" sqref="V8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5.7109375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22" max="22" width="16.28515625" customWidth="1"/>
    <col min="23" max="23" width="11.140625" customWidth="1"/>
    <col min="24" max="24" width="12.28515625" customWidth="1"/>
    <col min="25" max="25" width="25" customWidth="1"/>
  </cols>
  <sheetData>
    <row r="1" spans="1:25" ht="19.5" x14ac:dyDescent="0.25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5" ht="17.25" x14ac:dyDescent="0.25">
      <c r="A3" s="1" t="s">
        <v>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5" ht="17.2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5" ht="17.25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5" ht="37.5" customHeight="1" x14ac:dyDescent="0.25">
      <c r="B6" s="60" t="s">
        <v>35</v>
      </c>
      <c r="C6" s="60"/>
      <c r="D6" s="59" t="s">
        <v>8</v>
      </c>
      <c r="E6" s="59"/>
      <c r="F6" s="59" t="s">
        <v>39</v>
      </c>
      <c r="G6" s="59"/>
      <c r="H6" s="59" t="s">
        <v>31</v>
      </c>
      <c r="I6" s="59"/>
      <c r="J6" s="59"/>
      <c r="K6" s="59" t="s">
        <v>32</v>
      </c>
      <c r="L6" s="59"/>
      <c r="M6" s="59"/>
      <c r="N6" s="61" t="s">
        <v>33</v>
      </c>
      <c r="O6" s="61"/>
      <c r="P6" s="61"/>
      <c r="Q6" s="59" t="s">
        <v>41</v>
      </c>
      <c r="R6" s="59"/>
      <c r="S6" s="59"/>
      <c r="T6" s="65" t="s">
        <v>36</v>
      </c>
      <c r="U6" s="65"/>
      <c r="V6" s="65"/>
      <c r="W6" s="59" t="s">
        <v>48</v>
      </c>
      <c r="X6" s="59" t="s">
        <v>46</v>
      </c>
      <c r="Y6" s="59" t="s">
        <v>37</v>
      </c>
    </row>
    <row r="7" spans="1:25" ht="25.5" customHeight="1" x14ac:dyDescent="0.25">
      <c r="B7" s="21" t="s">
        <v>6</v>
      </c>
      <c r="C7" s="21" t="s">
        <v>7</v>
      </c>
      <c r="D7" s="22" t="s">
        <v>38</v>
      </c>
      <c r="E7" s="21" t="s">
        <v>7</v>
      </c>
      <c r="F7" s="22" t="s">
        <v>5</v>
      </c>
      <c r="G7" s="22" t="s">
        <v>40</v>
      </c>
      <c r="H7" s="22" t="s">
        <v>0</v>
      </c>
      <c r="I7" s="22" t="s">
        <v>1</v>
      </c>
      <c r="J7" s="22" t="s">
        <v>3</v>
      </c>
      <c r="K7" s="22" t="s">
        <v>0</v>
      </c>
      <c r="L7" s="22" t="s">
        <v>1</v>
      </c>
      <c r="M7" s="22" t="s">
        <v>3</v>
      </c>
      <c r="N7" s="19" t="s">
        <v>13</v>
      </c>
      <c r="O7" s="19" t="s">
        <v>12</v>
      </c>
      <c r="P7" s="19" t="s">
        <v>11</v>
      </c>
      <c r="Q7" s="22" t="s">
        <v>0</v>
      </c>
      <c r="R7" s="22" t="s">
        <v>1</v>
      </c>
      <c r="S7" s="22" t="s">
        <v>3</v>
      </c>
      <c r="T7" s="33" t="s">
        <v>0</v>
      </c>
      <c r="U7" s="33" t="s">
        <v>1</v>
      </c>
      <c r="V7" s="33" t="s">
        <v>3</v>
      </c>
      <c r="W7" s="59"/>
      <c r="X7" s="59"/>
      <c r="Y7" s="59"/>
    </row>
    <row r="8" spans="1:25" ht="75.75" customHeight="1" x14ac:dyDescent="0.25">
      <c r="B8" s="27">
        <f>'Հ1 Ձև 2 (1) '!C5</f>
        <v>1073</v>
      </c>
      <c r="C8" s="27">
        <f>'Հ1 Ձև 2 (1) '!C7</f>
        <v>11001</v>
      </c>
      <c r="D8" s="27" t="str">
        <f>'Հ1 Ձև 2 (1) '!C6</f>
        <v>Ընդերքի ուսումնասիրության, օգտագործման և պահպանման ծառայություններ</v>
      </c>
      <c r="E8" s="27" t="str">
        <f>'Հ1 Ձև 2 (1) '!C8</f>
        <v>Ընդերքի մասին տեղեկատվության տրամադրման ծառայություններ</v>
      </c>
      <c r="F8" s="27">
        <f>'Հ1 Ձև 2 (1) '!C46</f>
        <v>16925.3</v>
      </c>
      <c r="G8" s="27">
        <f>'Հ1 Ձև 2 (1) '!D46</f>
        <v>16925.3</v>
      </c>
      <c r="H8" s="27">
        <f>'Հ1 Ձև 2 (1) '!E46</f>
        <v>21.7</v>
      </c>
      <c r="I8" s="27">
        <f>'Հ1 Ձև 2 (1) '!F46</f>
        <v>21.7</v>
      </c>
      <c r="J8" s="27">
        <f>'Հ1 Ձև 2 (1) '!G46</f>
        <v>21.7</v>
      </c>
      <c r="K8" s="27">
        <f>'Հ1 Ձև 2 (1) '!H46</f>
        <v>5053</v>
      </c>
      <c r="L8" s="27">
        <f>'Հ1 Ձև 2 (1) '!I46</f>
        <v>5053</v>
      </c>
      <c r="M8" s="27">
        <f>'Հ1 Ձև 2 (1) '!J46</f>
        <v>5053</v>
      </c>
      <c r="N8" s="27">
        <f>'Հ1 Ձև 2 (1) '!K46</f>
        <v>22000</v>
      </c>
      <c r="O8" s="27">
        <f>'Հ1 Ձև 2 (1) '!L46</f>
        <v>22000</v>
      </c>
      <c r="P8" s="27">
        <f>'Հ1 Ձև 2 (1) '!M46</f>
        <v>22000</v>
      </c>
      <c r="Q8" s="27">
        <f>'Հ1 Ձև 2 (1) '!N46</f>
        <v>0</v>
      </c>
      <c r="R8" s="27">
        <f>'Հ1 Ձև 2 (1) '!O46</f>
        <v>0</v>
      </c>
      <c r="S8" s="27">
        <f>'Հ1 Ձև 2 (1) '!P46</f>
        <v>0</v>
      </c>
      <c r="T8" s="27">
        <f>'Հ1 Ձև 2 (1) '!Q46</f>
        <v>22000</v>
      </c>
      <c r="U8" s="27">
        <f>'Հ1 Ձև 2 (1) '!R46</f>
        <v>22000</v>
      </c>
      <c r="V8" s="27">
        <f>'Հ1 Ձև 2 (1) '!S46</f>
        <v>22000</v>
      </c>
      <c r="W8" s="27" t="str">
        <f>'Հ1 Ձև 2 (1) '!F5</f>
        <v>ավելի քան 5 տարի</v>
      </c>
      <c r="X8" s="27" t="str">
        <f>'Հ1 Ձև 2 (1) '!F6</f>
        <v>շարունակական</v>
      </c>
      <c r="Y8" s="27" t="str">
        <f>'Հ1 Ձև 2 (1) '!B13</f>
        <v>Հայեցողական (շարունակական)</v>
      </c>
    </row>
    <row r="9" spans="1:25" ht="89.25" x14ac:dyDescent="0.25">
      <c r="B9" s="28">
        <f>'Հ1 Ձև 2 (2)'!C5</f>
        <v>1073</v>
      </c>
      <c r="C9" s="28">
        <f>'Հ1 Ձև 2 (2)'!C7</f>
        <v>11003</v>
      </c>
      <c r="D9" s="28" t="str">
        <f>'Հ1 Ձև 2 (2)'!C6</f>
        <v>Ընդերքի ուսումնասիրության, օգտագործման և պահպանման ծառայություններ</v>
      </c>
      <c r="E9" s="28" t="str">
        <f>'Հ1 Ձև 2 (2)'!C8</f>
        <v>Ստորերկրյա հանքային ջրերի հանքավայրերի ջրակետերի (հորատանցք, աղբյուր) գույքագրում</v>
      </c>
      <c r="F9" s="28">
        <f>'Հ1 Ձև 2 (2)'!C52</f>
        <v>0</v>
      </c>
      <c r="G9" s="28">
        <f>'Հ1 Ձև 2 (2)'!D52</f>
        <v>12437.4</v>
      </c>
      <c r="H9" s="28">
        <f>'Հ1 Ձև 2 (2)'!E52</f>
        <v>0</v>
      </c>
      <c r="I9" s="28">
        <f>'Հ1 Ձև 2 (2)'!F52</f>
        <v>0</v>
      </c>
      <c r="J9" s="28">
        <f>'Հ1 Ձև 2 (2)'!G52</f>
        <v>0</v>
      </c>
      <c r="K9" s="28">
        <f>'Հ1 Ձև 2 (2)'!H52</f>
        <v>0</v>
      </c>
      <c r="L9" s="28">
        <f>'Հ1 Ձև 2 (2)'!I52</f>
        <v>0</v>
      </c>
      <c r="M9" s="28">
        <f>'Հ1 Ձև 2 (2)'!J52</f>
        <v>0</v>
      </c>
      <c r="N9" s="28">
        <f>'Հ1 Ձև 2 (2)'!K52</f>
        <v>0</v>
      </c>
      <c r="O9" s="28">
        <f>'Հ1 Ձև 2 (2)'!L52</f>
        <v>0</v>
      </c>
      <c r="P9" s="28">
        <f>'Հ1 Ձև 2 (2)'!M52</f>
        <v>0</v>
      </c>
      <c r="Q9" s="28">
        <f>'Հ1 Ձև 2 (2)'!N52</f>
        <v>0</v>
      </c>
      <c r="R9" s="28">
        <f>'Հ1 Ձև 2 (2)'!O52</f>
        <v>0</v>
      </c>
      <c r="S9" s="28">
        <f>'Հ1 Ձև 2 (2)'!P52</f>
        <v>0</v>
      </c>
      <c r="T9" s="28">
        <f>'Հ1 Ձև 2 (2)'!Q52</f>
        <v>0</v>
      </c>
      <c r="U9" s="28">
        <f>'Հ1 Ձև 2 (2)'!R52</f>
        <v>0</v>
      </c>
      <c r="V9" s="28">
        <f>'Հ1 Ձև 2 (2)'!S52</f>
        <v>0</v>
      </c>
      <c r="W9" s="28">
        <f>'Հ1 Ձև 2 (2)'!F5</f>
        <v>2023</v>
      </c>
      <c r="X9" s="28">
        <f>'Հ1 Ձև 2 (2)'!F6</f>
        <v>2023</v>
      </c>
      <c r="Y9" s="28" t="str">
        <f>'Հ1 Ձև 2 (2)'!B13</f>
        <v>Հայեցողական (ոչ շարունակական)</v>
      </c>
    </row>
    <row r="10" spans="1:25" x14ac:dyDescent="0.2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9"/>
      <c r="U10" s="29"/>
      <c r="V10" s="29"/>
      <c r="W10" s="29"/>
      <c r="X10" s="29"/>
      <c r="Y10" s="28"/>
    </row>
    <row r="11" spans="1:25" x14ac:dyDescent="0.25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  <c r="U11" s="29"/>
      <c r="V11" s="29"/>
      <c r="W11" s="29"/>
      <c r="X11" s="29"/>
      <c r="Y11" s="28"/>
    </row>
    <row r="12" spans="1:25" x14ac:dyDescent="0.25">
      <c r="B12" s="62" t="s">
        <v>44</v>
      </c>
      <c r="C12" s="63"/>
      <c r="D12" s="63"/>
      <c r="E12" s="64"/>
      <c r="F12" s="30">
        <f>SUM(F8:F11)</f>
        <v>16925.3</v>
      </c>
      <c r="G12" s="30">
        <f t="shared" ref="G12:V12" si="0">SUM(G8:G11)</f>
        <v>29362.699999999997</v>
      </c>
      <c r="H12" s="30">
        <f t="shared" si="0"/>
        <v>21.7</v>
      </c>
      <c r="I12" s="30">
        <f t="shared" si="0"/>
        <v>21.7</v>
      </c>
      <c r="J12" s="30">
        <f t="shared" si="0"/>
        <v>21.7</v>
      </c>
      <c r="K12" s="30">
        <f t="shared" si="0"/>
        <v>5053</v>
      </c>
      <c r="L12" s="30">
        <f t="shared" si="0"/>
        <v>5053</v>
      </c>
      <c r="M12" s="30">
        <f t="shared" si="0"/>
        <v>5053</v>
      </c>
      <c r="N12" s="30">
        <f t="shared" si="0"/>
        <v>22000</v>
      </c>
      <c r="O12" s="30">
        <f t="shared" si="0"/>
        <v>22000</v>
      </c>
      <c r="P12" s="30">
        <f t="shared" si="0"/>
        <v>22000</v>
      </c>
      <c r="Q12" s="30">
        <f t="shared" si="0"/>
        <v>0</v>
      </c>
      <c r="R12" s="30">
        <f t="shared" si="0"/>
        <v>0</v>
      </c>
      <c r="S12" s="30">
        <f t="shared" si="0"/>
        <v>0</v>
      </c>
      <c r="T12" s="33">
        <f t="shared" si="0"/>
        <v>22000</v>
      </c>
      <c r="U12" s="33">
        <f t="shared" si="0"/>
        <v>22000</v>
      </c>
      <c r="V12" s="33">
        <f t="shared" si="0"/>
        <v>22000</v>
      </c>
      <c r="W12" s="30" t="s">
        <v>43</v>
      </c>
      <c r="X12" s="30" t="s">
        <v>43</v>
      </c>
      <c r="Y12" s="30" t="s">
        <v>43</v>
      </c>
    </row>
    <row r="15" spans="1:25" x14ac:dyDescent="0.25">
      <c r="A15" t="s">
        <v>51</v>
      </c>
      <c r="B15" s="31" t="s">
        <v>45</v>
      </c>
      <c r="C15" s="31"/>
      <c r="D15" s="31"/>
      <c r="E15" s="31"/>
    </row>
    <row r="16" spans="1:25" x14ac:dyDescent="0.25">
      <c r="A16" t="s">
        <v>52</v>
      </c>
      <c r="B16" t="s">
        <v>47</v>
      </c>
    </row>
  </sheetData>
  <mergeCells count="12">
    <mergeCell ref="Y6:Y7"/>
    <mergeCell ref="B6:C6"/>
    <mergeCell ref="D6:E6"/>
    <mergeCell ref="N6:P6"/>
    <mergeCell ref="B12:E12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6"/>
  <sheetViews>
    <sheetView tabSelected="1" topLeftCell="A13" zoomScaleNormal="100" workbookViewId="0">
      <selection activeCell="F13" sqref="F13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.28515625" customWidth="1"/>
    <col min="6" max="6" width="28.42578125" customWidth="1"/>
    <col min="7" max="7" width="22.28515625" customWidth="1"/>
    <col min="8" max="9" width="10.42578125" customWidth="1"/>
    <col min="10" max="10" width="16.42578125" customWidth="1"/>
    <col min="11" max="11" width="18.28515625" bestFit="1" customWidth="1"/>
    <col min="12" max="13" width="7.140625" customWidth="1"/>
    <col min="14" max="14" width="9.5703125" customWidth="1"/>
    <col min="15" max="15" width="8.140625" customWidth="1"/>
    <col min="16" max="16" width="8" customWidth="1"/>
    <col min="21" max="23" width="9.140625" hidden="1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5" t="s">
        <v>14</v>
      </c>
      <c r="V1" s="5" t="s">
        <v>15</v>
      </c>
      <c r="W1" s="5" t="s">
        <v>16</v>
      </c>
    </row>
    <row r="2" spans="1:23" x14ac:dyDescent="0.25">
      <c r="A2" s="6"/>
      <c r="C2" s="6"/>
      <c r="D2" s="6"/>
      <c r="E2" s="6"/>
      <c r="F2" s="6"/>
      <c r="G2" s="6"/>
      <c r="H2" s="6"/>
      <c r="I2" s="6"/>
      <c r="J2" s="6"/>
      <c r="U2" s="5" t="s">
        <v>17</v>
      </c>
      <c r="V2" s="5" t="s">
        <v>18</v>
      </c>
      <c r="W2" s="5"/>
    </row>
    <row r="3" spans="1:23" ht="15.75" customHeight="1" x14ac:dyDescent="0.25">
      <c r="A3" s="7" t="s">
        <v>19</v>
      </c>
      <c r="C3" s="8"/>
      <c r="D3" s="8"/>
      <c r="E3" s="8"/>
      <c r="F3" s="8"/>
      <c r="G3" s="6"/>
      <c r="H3" s="6"/>
      <c r="I3" s="6"/>
      <c r="J3" s="6"/>
      <c r="U3" s="5" t="s">
        <v>20</v>
      </c>
      <c r="V3" s="5" t="s">
        <v>21</v>
      </c>
      <c r="W3" s="5"/>
    </row>
    <row r="4" spans="1:23" ht="15.75" customHeight="1" x14ac:dyDescent="0.3">
      <c r="B4" s="9"/>
      <c r="C4" s="9"/>
      <c r="D4" s="9"/>
      <c r="E4" s="9"/>
      <c r="F4" s="9"/>
      <c r="G4" s="3"/>
      <c r="H4" s="3"/>
      <c r="I4" s="3"/>
      <c r="J4" s="3"/>
      <c r="U4" s="5" t="s">
        <v>22</v>
      </c>
      <c r="V4" s="5"/>
    </row>
    <row r="5" spans="1:23" ht="18.75" customHeight="1" x14ac:dyDescent="0.25">
      <c r="B5" s="32" t="s">
        <v>53</v>
      </c>
      <c r="C5" s="23">
        <v>1073</v>
      </c>
      <c r="E5" s="32" t="s">
        <v>57</v>
      </c>
      <c r="F5" s="23" t="s">
        <v>120</v>
      </c>
      <c r="H5" s="3"/>
      <c r="I5" s="3"/>
      <c r="J5" s="3"/>
    </row>
    <row r="6" spans="1:23" ht="73.5" customHeight="1" x14ac:dyDescent="0.25">
      <c r="B6" s="32" t="s">
        <v>54</v>
      </c>
      <c r="C6" s="51" t="s">
        <v>118</v>
      </c>
      <c r="E6" s="32" t="s">
        <v>58</v>
      </c>
      <c r="F6" s="23" t="s">
        <v>121</v>
      </c>
      <c r="H6" s="3"/>
      <c r="I6" s="3"/>
      <c r="J6" s="3"/>
    </row>
    <row r="7" spans="1:23" ht="18" customHeight="1" x14ac:dyDescent="0.25">
      <c r="B7" s="32" t="s">
        <v>55</v>
      </c>
      <c r="C7" s="23">
        <v>11001</v>
      </c>
      <c r="H7" s="3"/>
      <c r="I7" s="3"/>
      <c r="J7" s="3"/>
    </row>
    <row r="8" spans="1:23" ht="57" customHeight="1" x14ac:dyDescent="0.25">
      <c r="B8" s="32" t="s">
        <v>56</v>
      </c>
      <c r="C8" s="51" t="s">
        <v>119</v>
      </c>
      <c r="H8" s="3"/>
      <c r="I8" s="3"/>
      <c r="J8" s="3"/>
    </row>
    <row r="9" spans="1:23" ht="17.25" x14ac:dyDescent="0.25">
      <c r="B9" s="6"/>
      <c r="C9" s="6"/>
      <c r="D9" s="6"/>
      <c r="E9" s="6"/>
      <c r="F9" s="3"/>
      <c r="G9" s="3"/>
      <c r="H9" s="3"/>
      <c r="I9" s="3"/>
      <c r="J9" s="3"/>
    </row>
    <row r="10" spans="1:23" ht="15.75" customHeight="1" x14ac:dyDescent="0.25">
      <c r="A10" s="7" t="s">
        <v>23</v>
      </c>
      <c r="C10" s="3"/>
      <c r="D10" s="3"/>
      <c r="E10" s="3"/>
      <c r="F10" s="3"/>
      <c r="G10" s="3"/>
      <c r="H10" s="3"/>
      <c r="I10" s="3"/>
      <c r="J10" s="3"/>
    </row>
    <row r="11" spans="1:23" ht="17.25" x14ac:dyDescent="0.25">
      <c r="B11" s="3"/>
      <c r="C11" s="3"/>
      <c r="D11" s="3"/>
      <c r="E11" s="3"/>
      <c r="F11" s="3"/>
      <c r="G11" s="3"/>
      <c r="H11" s="3"/>
      <c r="I11" s="3"/>
      <c r="J11" s="3"/>
    </row>
    <row r="12" spans="1:23" ht="55.5" x14ac:dyDescent="0.25">
      <c r="B12" s="10" t="s">
        <v>59</v>
      </c>
      <c r="C12" s="39" t="s">
        <v>60</v>
      </c>
      <c r="D12" s="39" t="s">
        <v>61</v>
      </c>
      <c r="E12" s="39" t="s">
        <v>62</v>
      </c>
      <c r="F12" s="3"/>
      <c r="G12" s="3"/>
      <c r="H12" s="3"/>
      <c r="I12" s="3"/>
      <c r="J12" s="3"/>
    </row>
    <row r="13" spans="1:23" ht="409.5" x14ac:dyDescent="0.3">
      <c r="B13" s="53" t="s">
        <v>20</v>
      </c>
      <c r="C13" s="54" t="s">
        <v>122</v>
      </c>
      <c r="D13" s="53"/>
      <c r="E13" s="54" t="s">
        <v>148</v>
      </c>
      <c r="F13" s="9"/>
      <c r="G13" s="3"/>
      <c r="H13" s="3"/>
      <c r="I13" s="3"/>
      <c r="J13" s="9"/>
    </row>
    <row r="14" spans="1:23" ht="17.25" x14ac:dyDescent="0.3">
      <c r="B14" s="11"/>
      <c r="C14" s="11"/>
      <c r="D14" s="11"/>
      <c r="E14" s="11"/>
      <c r="F14" s="3"/>
      <c r="G14" s="3"/>
      <c r="H14" s="3"/>
      <c r="I14" s="3"/>
      <c r="J14" s="9"/>
    </row>
    <row r="15" spans="1:23" ht="17.25" x14ac:dyDescent="0.3">
      <c r="A15" s="7" t="s">
        <v>24</v>
      </c>
      <c r="C15" s="3"/>
      <c r="D15" s="3"/>
      <c r="E15" s="3"/>
      <c r="F15" s="3"/>
      <c r="G15" s="3"/>
      <c r="H15" s="3"/>
      <c r="I15" s="3"/>
      <c r="J15" s="9"/>
    </row>
    <row r="16" spans="1:23" ht="17.25" x14ac:dyDescent="0.3">
      <c r="B16" s="11"/>
      <c r="C16" s="3"/>
      <c r="D16" s="3"/>
      <c r="E16" s="3"/>
      <c r="F16" s="3"/>
      <c r="G16" s="3"/>
      <c r="H16" s="3"/>
      <c r="I16" s="3"/>
      <c r="J16" s="9"/>
    </row>
    <row r="17" spans="1:11" ht="15" customHeight="1" x14ac:dyDescent="0.25">
      <c r="B17" s="67" t="s">
        <v>63</v>
      </c>
      <c r="C17" s="67" t="s">
        <v>64</v>
      </c>
      <c r="D17" s="67" t="s">
        <v>65</v>
      </c>
      <c r="E17" s="67" t="s">
        <v>66</v>
      </c>
      <c r="F17" s="66" t="s">
        <v>67</v>
      </c>
      <c r="G17" s="66"/>
      <c r="H17" s="66"/>
      <c r="I17" s="66"/>
      <c r="J17" s="66"/>
      <c r="K17" s="66" t="s">
        <v>68</v>
      </c>
    </row>
    <row r="18" spans="1:11" x14ac:dyDescent="0.25">
      <c r="B18" s="67"/>
      <c r="C18" s="67"/>
      <c r="D18" s="67"/>
      <c r="E18" s="67"/>
      <c r="F18" s="38" t="s">
        <v>25</v>
      </c>
      <c r="G18" s="38" t="s">
        <v>26</v>
      </c>
      <c r="H18" s="38" t="s">
        <v>0</v>
      </c>
      <c r="I18" s="38" t="s">
        <v>1</v>
      </c>
      <c r="J18" s="38" t="s">
        <v>3</v>
      </c>
      <c r="K18" s="66"/>
    </row>
    <row r="19" spans="1:11" ht="81" customHeight="1" x14ac:dyDescent="0.25">
      <c r="B19" s="24" t="s">
        <v>123</v>
      </c>
      <c r="C19" s="24" t="s">
        <v>124</v>
      </c>
      <c r="D19" s="24" t="s">
        <v>21</v>
      </c>
      <c r="E19" s="24" t="s">
        <v>125</v>
      </c>
      <c r="F19" s="24">
        <v>16260</v>
      </c>
      <c r="G19" s="24">
        <v>16290</v>
      </c>
      <c r="H19" s="24">
        <v>21000</v>
      </c>
      <c r="I19" s="24">
        <v>21000</v>
      </c>
      <c r="J19" s="24">
        <v>21000</v>
      </c>
      <c r="K19" s="52" t="s">
        <v>130</v>
      </c>
    </row>
    <row r="20" spans="1:11" ht="72.75" customHeight="1" x14ac:dyDescent="0.25">
      <c r="B20" s="24" t="s">
        <v>127</v>
      </c>
      <c r="C20" s="24" t="s">
        <v>124</v>
      </c>
      <c r="D20" s="24" t="s">
        <v>21</v>
      </c>
      <c r="E20" s="52" t="s">
        <v>136</v>
      </c>
      <c r="F20" s="24">
        <v>540</v>
      </c>
      <c r="G20" s="24">
        <v>515.5</v>
      </c>
      <c r="H20" s="24">
        <v>717</v>
      </c>
      <c r="I20" s="24">
        <v>717</v>
      </c>
      <c r="J20" s="24">
        <v>717</v>
      </c>
      <c r="K20" s="52" t="s">
        <v>131</v>
      </c>
    </row>
    <row r="21" spans="1:11" ht="15" customHeight="1" x14ac:dyDescent="0.25">
      <c r="B21" s="24" t="s">
        <v>126</v>
      </c>
      <c r="C21" s="24" t="s">
        <v>124</v>
      </c>
      <c r="D21" s="24" t="s">
        <v>18</v>
      </c>
      <c r="E21" s="24" t="s">
        <v>125</v>
      </c>
      <c r="F21" s="24">
        <v>113.3</v>
      </c>
      <c r="G21" s="24">
        <v>107.8</v>
      </c>
      <c r="H21" s="24">
        <v>135</v>
      </c>
      <c r="I21" s="24">
        <v>135</v>
      </c>
      <c r="J21" s="24">
        <v>135</v>
      </c>
      <c r="K21" s="24" t="s">
        <v>133</v>
      </c>
    </row>
    <row r="22" spans="1:11" ht="59.25" customHeight="1" x14ac:dyDescent="0.25">
      <c r="B22" s="24" t="s">
        <v>128</v>
      </c>
      <c r="C22" s="24" t="s">
        <v>124</v>
      </c>
      <c r="D22" s="24" t="s">
        <v>21</v>
      </c>
      <c r="E22" s="52" t="s">
        <v>135</v>
      </c>
      <c r="F22" s="24">
        <v>12</v>
      </c>
      <c r="G22" s="24">
        <v>12</v>
      </c>
      <c r="H22" s="24">
        <v>138</v>
      </c>
      <c r="I22" s="24">
        <v>138</v>
      </c>
      <c r="J22" s="24">
        <v>138</v>
      </c>
      <c r="K22" s="52" t="s">
        <v>132</v>
      </c>
    </row>
    <row r="23" spans="1:11" ht="67.5" x14ac:dyDescent="0.25">
      <c r="B23" s="24" t="s">
        <v>129</v>
      </c>
      <c r="C23" s="24" t="s">
        <v>124</v>
      </c>
      <c r="D23" s="24" t="s">
        <v>21</v>
      </c>
      <c r="E23" s="52" t="s">
        <v>137</v>
      </c>
      <c r="F23" s="24">
        <v>0</v>
      </c>
      <c r="G23" s="24">
        <v>0</v>
      </c>
      <c r="H23" s="24">
        <v>10</v>
      </c>
      <c r="I23" s="24">
        <v>10</v>
      </c>
      <c r="J23" s="24">
        <v>10</v>
      </c>
      <c r="K23" s="52" t="s">
        <v>134</v>
      </c>
    </row>
    <row r="24" spans="1:11" ht="17.25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1:11" ht="15.75" x14ac:dyDescent="0.25">
      <c r="A25" s="12" t="s">
        <v>27</v>
      </c>
      <c r="C25" s="13"/>
      <c r="D25" s="13"/>
      <c r="E25" s="13"/>
      <c r="F25" s="13"/>
      <c r="G25" s="13"/>
      <c r="H25" s="13"/>
      <c r="I25" s="13"/>
      <c r="J25" s="13"/>
    </row>
    <row r="26" spans="1:11" x14ac:dyDescent="0.25">
      <c r="A26" s="14"/>
      <c r="C26" s="15"/>
      <c r="D26" s="15"/>
      <c r="E26" s="15"/>
      <c r="F26" s="15"/>
      <c r="G26" s="15"/>
      <c r="H26" s="15"/>
      <c r="I26" s="15"/>
      <c r="J26" s="15"/>
    </row>
    <row r="27" spans="1:11" x14ac:dyDescent="0.25">
      <c r="A27" s="16" t="s">
        <v>28</v>
      </c>
      <c r="C27" s="17"/>
      <c r="D27" s="17"/>
      <c r="E27" s="13"/>
      <c r="F27" s="13"/>
      <c r="G27" s="13"/>
      <c r="H27" s="13"/>
      <c r="I27" s="13"/>
      <c r="J27" s="13"/>
    </row>
    <row r="28" spans="1:11" x14ac:dyDescent="0.25">
      <c r="B28" s="17"/>
      <c r="C28" s="17"/>
      <c r="D28" s="17"/>
      <c r="E28" s="13"/>
      <c r="F28" s="13"/>
      <c r="G28" s="13"/>
      <c r="H28" s="13"/>
      <c r="I28" s="13"/>
      <c r="J28" s="13"/>
    </row>
    <row r="29" spans="1:11" x14ac:dyDescent="0.25">
      <c r="B29" s="17"/>
      <c r="C29" s="17"/>
      <c r="D29" s="17"/>
      <c r="E29" s="13"/>
      <c r="F29" s="13"/>
      <c r="G29" s="13"/>
      <c r="H29" s="13"/>
      <c r="I29" s="13"/>
      <c r="J29" s="13"/>
    </row>
    <row r="30" spans="1:11" x14ac:dyDescent="0.25">
      <c r="B30" s="17"/>
      <c r="C30" s="17"/>
      <c r="D30" s="17"/>
      <c r="E30" s="13"/>
      <c r="F30" s="13"/>
      <c r="G30" s="13"/>
      <c r="H30" s="13"/>
      <c r="I30" s="13"/>
      <c r="J30" s="13"/>
    </row>
    <row r="31" spans="1:11" x14ac:dyDescent="0.25">
      <c r="B31" s="17"/>
      <c r="C31" s="17"/>
      <c r="D31" s="17"/>
      <c r="E31" s="13"/>
      <c r="F31" s="13"/>
      <c r="G31" s="13"/>
      <c r="H31" s="13"/>
      <c r="I31" s="13"/>
      <c r="J31" s="13"/>
    </row>
    <row r="32" spans="1:11" x14ac:dyDescent="0.25">
      <c r="A32" s="16" t="s">
        <v>29</v>
      </c>
      <c r="E32" s="13"/>
      <c r="F32" s="13"/>
      <c r="G32" s="13"/>
      <c r="H32" s="13"/>
      <c r="I32" s="13"/>
      <c r="J32" s="13"/>
    </row>
    <row r="33" spans="1:19" ht="62.25" customHeight="1" x14ac:dyDescent="0.25">
      <c r="B33" s="69"/>
      <c r="C33" s="70"/>
      <c r="D33" s="70"/>
      <c r="E33" s="71"/>
      <c r="F33" s="13"/>
      <c r="G33" s="13"/>
      <c r="H33" s="13"/>
      <c r="I33" s="13"/>
      <c r="J33" s="13"/>
    </row>
    <row r="34" spans="1:19" ht="17.25" x14ac:dyDescent="0.25">
      <c r="B34" s="3"/>
      <c r="C34" s="3"/>
      <c r="D34" s="3"/>
      <c r="E34" s="13"/>
      <c r="F34" s="13"/>
      <c r="G34" s="13"/>
      <c r="H34" s="13"/>
      <c r="I34" s="13"/>
      <c r="J34" s="13"/>
    </row>
    <row r="35" spans="1:19" x14ac:dyDescent="0.25">
      <c r="A35" s="7" t="s">
        <v>30</v>
      </c>
    </row>
    <row r="37" spans="1:19" ht="43.5" customHeight="1" x14ac:dyDescent="0.25">
      <c r="B37" s="72" t="s">
        <v>69</v>
      </c>
      <c r="C37" s="37" t="s">
        <v>70</v>
      </c>
      <c r="D37" s="37" t="s">
        <v>71</v>
      </c>
      <c r="E37" s="61" t="s">
        <v>72</v>
      </c>
      <c r="F37" s="61"/>
      <c r="G37" s="61"/>
      <c r="H37" s="61" t="s">
        <v>73</v>
      </c>
      <c r="I37" s="61"/>
      <c r="J37" s="61"/>
      <c r="K37" s="61" t="s">
        <v>74</v>
      </c>
      <c r="L37" s="61"/>
      <c r="M37" s="61"/>
      <c r="N37" s="61" t="s">
        <v>75</v>
      </c>
      <c r="O37" s="61"/>
      <c r="P37" s="61"/>
      <c r="Q37" s="68" t="s">
        <v>76</v>
      </c>
      <c r="R37" s="68"/>
      <c r="S37" s="68"/>
    </row>
    <row r="38" spans="1:19" ht="30" customHeight="1" x14ac:dyDescent="0.25">
      <c r="B38" s="72"/>
      <c r="C38" s="37" t="s">
        <v>9</v>
      </c>
      <c r="D38" s="37" t="s">
        <v>10</v>
      </c>
      <c r="E38" s="35" t="s">
        <v>0</v>
      </c>
      <c r="F38" s="35" t="s">
        <v>1</v>
      </c>
      <c r="G38" s="35" t="s">
        <v>3</v>
      </c>
      <c r="H38" s="35" t="s">
        <v>0</v>
      </c>
      <c r="I38" s="35" t="s">
        <v>1</v>
      </c>
      <c r="J38" s="35" t="s">
        <v>3</v>
      </c>
      <c r="K38" s="35" t="s">
        <v>13</v>
      </c>
      <c r="L38" s="35" t="s">
        <v>12</v>
      </c>
      <c r="M38" s="35" t="s">
        <v>11</v>
      </c>
      <c r="N38" s="35" t="s">
        <v>13</v>
      </c>
      <c r="O38" s="35" t="s">
        <v>12</v>
      </c>
      <c r="P38" s="35" t="s">
        <v>11</v>
      </c>
      <c r="Q38" s="36" t="s">
        <v>0</v>
      </c>
      <c r="R38" s="36" t="s">
        <v>1</v>
      </c>
      <c r="S38" s="36" t="s">
        <v>3</v>
      </c>
    </row>
    <row r="39" spans="1:19" x14ac:dyDescent="0.25">
      <c r="B39" s="25" t="s">
        <v>123</v>
      </c>
      <c r="C39" s="25">
        <v>16260</v>
      </c>
      <c r="D39" s="25">
        <v>16290</v>
      </c>
      <c r="E39" s="26"/>
      <c r="F39" s="26"/>
      <c r="G39" s="26"/>
      <c r="H39" s="26">
        <v>4740</v>
      </c>
      <c r="I39" s="26">
        <v>4740</v>
      </c>
      <c r="J39" s="26">
        <v>4740</v>
      </c>
      <c r="K39" s="19">
        <f>C39+E39+H39</f>
        <v>21000</v>
      </c>
      <c r="L39" s="19">
        <f>C39+F39+I39</f>
        <v>21000</v>
      </c>
      <c r="M39" s="19">
        <f>C39+G39+J39</f>
        <v>21000</v>
      </c>
      <c r="N39" s="26"/>
      <c r="O39" s="26"/>
      <c r="P39" s="26"/>
      <c r="Q39" s="34">
        <f>K39+N39</f>
        <v>21000</v>
      </c>
      <c r="R39" s="34">
        <f>L39+O39</f>
        <v>21000</v>
      </c>
      <c r="S39" s="34">
        <f>M39+P39</f>
        <v>21000</v>
      </c>
    </row>
    <row r="40" spans="1:19" x14ac:dyDescent="0.25">
      <c r="B40" s="24" t="s">
        <v>127</v>
      </c>
      <c r="C40" s="25">
        <v>540</v>
      </c>
      <c r="D40" s="25">
        <v>515.5</v>
      </c>
      <c r="E40" s="26"/>
      <c r="F40" s="26"/>
      <c r="G40" s="26"/>
      <c r="H40" s="26">
        <v>177</v>
      </c>
      <c r="I40" s="26">
        <v>177</v>
      </c>
      <c r="J40" s="26">
        <v>177</v>
      </c>
      <c r="K40" s="49">
        <f t="shared" ref="K40:K42" si="0">C40+E40+H40</f>
        <v>717</v>
      </c>
      <c r="L40" s="49">
        <f t="shared" ref="L40:L42" si="1">C40+F40+I40</f>
        <v>717</v>
      </c>
      <c r="M40" s="49">
        <f t="shared" ref="M40:M42" si="2">C40+G40+J40</f>
        <v>717</v>
      </c>
      <c r="N40" s="26"/>
      <c r="O40" s="26"/>
      <c r="P40" s="26"/>
      <c r="Q40" s="34">
        <f t="shared" ref="Q40:Q43" si="3">K40+N40</f>
        <v>717</v>
      </c>
      <c r="R40" s="34">
        <f t="shared" ref="R40:R43" si="4">L40+O40</f>
        <v>717</v>
      </c>
      <c r="S40" s="34">
        <f t="shared" ref="S40:S43" si="5">M40+P40</f>
        <v>717</v>
      </c>
    </row>
    <row r="41" spans="1:19" x14ac:dyDescent="0.25">
      <c r="B41" s="24" t="s">
        <v>126</v>
      </c>
      <c r="C41" s="25">
        <v>113.3</v>
      </c>
      <c r="D41" s="25">
        <v>107.8</v>
      </c>
      <c r="E41" s="26">
        <v>21.7</v>
      </c>
      <c r="F41" s="26">
        <v>21.7</v>
      </c>
      <c r="G41" s="26">
        <v>21.7</v>
      </c>
      <c r="H41" s="26"/>
      <c r="I41" s="26"/>
      <c r="J41" s="26"/>
      <c r="K41" s="49">
        <f t="shared" si="0"/>
        <v>135</v>
      </c>
      <c r="L41" s="49">
        <f t="shared" si="1"/>
        <v>135</v>
      </c>
      <c r="M41" s="49">
        <f t="shared" si="2"/>
        <v>135</v>
      </c>
      <c r="N41" s="26"/>
      <c r="O41" s="26"/>
      <c r="P41" s="26"/>
      <c r="Q41" s="50">
        <f t="shared" ref="Q41" si="6">K41+N41</f>
        <v>135</v>
      </c>
      <c r="R41" s="50">
        <f t="shared" ref="R41" si="7">L41+O41</f>
        <v>135</v>
      </c>
      <c r="S41" s="50">
        <f t="shared" ref="S41" si="8">M41+P41</f>
        <v>135</v>
      </c>
    </row>
    <row r="42" spans="1:19" x14ac:dyDescent="0.25">
      <c r="B42" s="24" t="s">
        <v>128</v>
      </c>
      <c r="C42" s="25">
        <v>12</v>
      </c>
      <c r="D42" s="25">
        <v>12</v>
      </c>
      <c r="E42" s="26"/>
      <c r="F42" s="26"/>
      <c r="G42" s="26"/>
      <c r="H42" s="26">
        <v>126</v>
      </c>
      <c r="I42" s="26">
        <v>126</v>
      </c>
      <c r="J42" s="26">
        <v>126</v>
      </c>
      <c r="K42" s="49">
        <f t="shared" si="0"/>
        <v>138</v>
      </c>
      <c r="L42" s="49">
        <f t="shared" si="1"/>
        <v>138</v>
      </c>
      <c r="M42" s="49">
        <f t="shared" si="2"/>
        <v>138</v>
      </c>
      <c r="N42" s="26"/>
      <c r="O42" s="26"/>
      <c r="P42" s="26"/>
      <c r="Q42" s="34">
        <f t="shared" si="3"/>
        <v>138</v>
      </c>
      <c r="R42" s="34">
        <f t="shared" si="4"/>
        <v>138</v>
      </c>
      <c r="S42" s="34">
        <f t="shared" si="5"/>
        <v>138</v>
      </c>
    </row>
    <row r="43" spans="1:19" x14ac:dyDescent="0.25">
      <c r="B43" s="24" t="s">
        <v>129</v>
      </c>
      <c r="C43" s="25">
        <v>0</v>
      </c>
      <c r="D43" s="25">
        <v>0</v>
      </c>
      <c r="E43" s="26"/>
      <c r="F43" s="26"/>
      <c r="G43" s="26"/>
      <c r="H43" s="26">
        <v>10</v>
      </c>
      <c r="I43" s="26">
        <v>10</v>
      </c>
      <c r="J43" s="26">
        <v>10</v>
      </c>
      <c r="K43" s="19">
        <f t="shared" ref="K43" si="9">C43+E43+H43</f>
        <v>10</v>
      </c>
      <c r="L43" s="49">
        <f t="shared" ref="L43" si="10">C43+F43+I43</f>
        <v>10</v>
      </c>
      <c r="M43" s="49">
        <f t="shared" ref="M43" si="11">C43+G43+J43</f>
        <v>10</v>
      </c>
      <c r="N43" s="26"/>
      <c r="O43" s="26"/>
      <c r="P43" s="26"/>
      <c r="Q43" s="34">
        <f t="shared" si="3"/>
        <v>10</v>
      </c>
      <c r="R43" s="34">
        <f t="shared" si="4"/>
        <v>10</v>
      </c>
      <c r="S43" s="34">
        <f t="shared" si="5"/>
        <v>10</v>
      </c>
    </row>
    <row r="44" spans="1:19" ht="28.5" x14ac:dyDescent="0.25">
      <c r="B44" s="18" t="s">
        <v>111</v>
      </c>
      <c r="C44" s="25">
        <v>0</v>
      </c>
      <c r="D44" s="25">
        <v>0</v>
      </c>
      <c r="E44" s="19">
        <f>SUM(E39:E43)</f>
        <v>21.7</v>
      </c>
      <c r="F44" s="19">
        <f t="shared" ref="F44:J44" si="12">SUM(F39:F43)</f>
        <v>21.7</v>
      </c>
      <c r="G44" s="19">
        <f t="shared" si="12"/>
        <v>21.7</v>
      </c>
      <c r="H44" s="19">
        <f t="shared" si="12"/>
        <v>5053</v>
      </c>
      <c r="I44" s="19">
        <f t="shared" si="12"/>
        <v>5053</v>
      </c>
      <c r="J44" s="19">
        <f t="shared" si="12"/>
        <v>5053</v>
      </c>
      <c r="K44" s="19">
        <f>C44+E44+H44</f>
        <v>5074.7</v>
      </c>
      <c r="L44" s="19">
        <f>C44+F44+I44</f>
        <v>5074.7</v>
      </c>
      <c r="M44" s="19">
        <f>C44+G44+J44</f>
        <v>5074.7</v>
      </c>
      <c r="N44" s="4" t="s">
        <v>2</v>
      </c>
      <c r="O44" s="4" t="s">
        <v>2</v>
      </c>
      <c r="P44" s="4" t="s">
        <v>2</v>
      </c>
      <c r="Q44" s="34" t="s">
        <v>2</v>
      </c>
      <c r="R44" s="34" t="s">
        <v>2</v>
      </c>
      <c r="S44" s="34" t="s">
        <v>2</v>
      </c>
    </row>
    <row r="45" spans="1:19" ht="28.5" x14ac:dyDescent="0.25">
      <c r="B45" s="18" t="s">
        <v>112</v>
      </c>
      <c r="C45" s="25">
        <v>16925.3</v>
      </c>
      <c r="D45" s="25">
        <v>16925.3</v>
      </c>
      <c r="E45" s="19" t="s">
        <v>43</v>
      </c>
      <c r="F45" s="19" t="s">
        <v>43</v>
      </c>
      <c r="G45" s="19" t="s">
        <v>43</v>
      </c>
      <c r="H45" s="19" t="s">
        <v>43</v>
      </c>
      <c r="I45" s="19" t="s">
        <v>43</v>
      </c>
      <c r="J45" s="19" t="s">
        <v>43</v>
      </c>
      <c r="K45" s="19">
        <f>C45</f>
        <v>16925.3</v>
      </c>
      <c r="L45" s="19">
        <f>C45</f>
        <v>16925.3</v>
      </c>
      <c r="M45" s="19">
        <f>C45</f>
        <v>16925.3</v>
      </c>
      <c r="N45" s="4" t="s">
        <v>2</v>
      </c>
      <c r="O45" s="4" t="s">
        <v>2</v>
      </c>
      <c r="P45" s="4" t="s">
        <v>2</v>
      </c>
      <c r="Q45" s="34" t="s">
        <v>2</v>
      </c>
      <c r="R45" s="34" t="s">
        <v>2</v>
      </c>
      <c r="S45" s="34" t="s">
        <v>2</v>
      </c>
    </row>
    <row r="46" spans="1:19" x14ac:dyDescent="0.25">
      <c r="B46" s="18" t="s">
        <v>113</v>
      </c>
      <c r="C46" s="19">
        <f>SUM(C44:C45)</f>
        <v>16925.3</v>
      </c>
      <c r="D46" s="19">
        <f>SUM(D44:D45)</f>
        <v>16925.3</v>
      </c>
      <c r="E46" s="19">
        <f>E44</f>
        <v>21.7</v>
      </c>
      <c r="F46" s="19">
        <f t="shared" ref="F46:J46" si="13">F44</f>
        <v>21.7</v>
      </c>
      <c r="G46" s="19">
        <f t="shared" si="13"/>
        <v>21.7</v>
      </c>
      <c r="H46" s="19">
        <f t="shared" si="13"/>
        <v>5053</v>
      </c>
      <c r="I46" s="19">
        <f t="shared" si="13"/>
        <v>5053</v>
      </c>
      <c r="J46" s="19">
        <f t="shared" si="13"/>
        <v>5053</v>
      </c>
      <c r="K46" s="4">
        <f>K44+K45</f>
        <v>22000</v>
      </c>
      <c r="L46" s="4">
        <f t="shared" ref="L46:M46" si="14">L44+L45</f>
        <v>22000</v>
      </c>
      <c r="M46" s="4">
        <f t="shared" si="14"/>
        <v>22000</v>
      </c>
      <c r="N46" s="4">
        <f>SUM(N39:N43)</f>
        <v>0</v>
      </c>
      <c r="O46" s="4">
        <f t="shared" ref="O46:P46" si="15">SUM(O39:O43)</f>
        <v>0</v>
      </c>
      <c r="P46" s="4">
        <f t="shared" si="15"/>
        <v>0</v>
      </c>
      <c r="Q46" s="34">
        <f>K46+N46</f>
        <v>22000</v>
      </c>
      <c r="R46" s="34">
        <f>L46+O46</f>
        <v>22000</v>
      </c>
      <c r="S46" s="34">
        <f>M46+P46</f>
        <v>22000</v>
      </c>
    </row>
  </sheetData>
  <mergeCells count="13">
    <mergeCell ref="N37:P37"/>
    <mergeCell ref="Q37:S37"/>
    <mergeCell ref="B33:E33"/>
    <mergeCell ref="B37:B38"/>
    <mergeCell ref="E37:G37"/>
    <mergeCell ref="H37:J37"/>
    <mergeCell ref="K37:M37"/>
    <mergeCell ref="K17:K18"/>
    <mergeCell ref="B17:B18"/>
    <mergeCell ref="C17:C18"/>
    <mergeCell ref="D17:D18"/>
    <mergeCell ref="E17:E18"/>
    <mergeCell ref="F17:J17"/>
  </mergeCells>
  <dataValidations count="4">
    <dataValidation type="list" allowBlank="1" showInputMessage="1" showErrorMessage="1" sqref="B13" xr:uid="{00000000-0002-0000-0100-000002000000}">
      <formula1>$U$2:$U$4</formula1>
    </dataValidation>
    <dataValidation type="custom" allowBlank="1" showInputMessage="1" showErrorMessage="1" sqref="N39:P43" xr:uid="{00000000-0002-0000-0100-000003000000}">
      <formula1>"-"</formula1>
    </dataValidation>
    <dataValidation showInputMessage="1" showErrorMessage="1" sqref="E19:E23" xr:uid="{00000000-0002-0000-0100-000000000000}"/>
    <dataValidation type="list" allowBlank="1" showInputMessage="1" showErrorMessage="1" sqref="D19:D23" xr:uid="{00000000-0002-0000-0100-000001000000}">
      <formula1>$V$2:$V$3</formula1>
    </dataValidation>
  </dataValidations>
  <hyperlinks>
    <hyperlink ref="C12" location="_ftn1" display="_ftn1" xr:uid="{00000000-0004-0000-0100-000000000000}"/>
    <hyperlink ref="D12" location="_ftn2" display="_ftn2" xr:uid="{00000000-0004-0000-0100-000001000000}"/>
    <hyperlink ref="E12" location="_ftn3" display="_ftn3" xr:uid="{00000000-0004-0000-0100-000002000000}"/>
  </hyperlinks>
  <printOptions horizontalCentered="1"/>
  <pageMargins left="0.2" right="0.2" top="0.5" bottom="0.5" header="0.3" footer="0.3"/>
  <pageSetup paperSize="9" scale="85" orientation="landscape" r:id="rId1"/>
  <ignoredErrors>
    <ignoredError sqref="C46:D46" formulaRange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29</xdr:row>
                    <xdr:rowOff>0</xdr:rowOff>
                  </from>
                  <to>
                    <xdr:col>2</xdr:col>
                    <xdr:colOff>1171575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171450</xdr:rowOff>
                  </from>
                  <to>
                    <xdr:col>3</xdr:col>
                    <xdr:colOff>266700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28</xdr:row>
                    <xdr:rowOff>28575</xdr:rowOff>
                  </from>
                  <to>
                    <xdr:col>3</xdr:col>
                    <xdr:colOff>266700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30</xdr:row>
                    <xdr:rowOff>9525</xdr:rowOff>
                  </from>
                  <to>
                    <xdr:col>2</xdr:col>
                    <xdr:colOff>571500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2"/>
  <sheetViews>
    <sheetView topLeftCell="A28" zoomScaleNormal="100" workbookViewId="0">
      <selection activeCell="Q47" sqref="Q47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40" customWidth="1"/>
    <col min="6" max="6" width="24.5703125" customWidth="1"/>
    <col min="7" max="7" width="22.5703125" customWidth="1"/>
    <col min="8" max="9" width="10.42578125" customWidth="1"/>
    <col min="10" max="10" width="15.28515625" customWidth="1"/>
    <col min="11" max="11" width="18.28515625" bestFit="1" customWidth="1"/>
    <col min="12" max="12" width="5.5703125" customWidth="1"/>
    <col min="13" max="13" width="5.85546875" bestFit="1" customWidth="1"/>
    <col min="14" max="14" width="9.5703125" customWidth="1"/>
    <col min="15" max="15" width="8.140625" customWidth="1"/>
    <col min="16" max="16" width="8" customWidth="1"/>
    <col min="21" max="23" width="0" hidden="1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5" t="s">
        <v>14</v>
      </c>
      <c r="V1" s="5" t="s">
        <v>15</v>
      </c>
      <c r="W1" s="5" t="s">
        <v>16</v>
      </c>
    </row>
    <row r="2" spans="1:23" x14ac:dyDescent="0.25">
      <c r="A2" s="6"/>
      <c r="C2" s="6"/>
      <c r="D2" s="6"/>
      <c r="E2" s="6"/>
      <c r="F2" s="6"/>
      <c r="G2" s="6"/>
      <c r="H2" s="6"/>
      <c r="I2" s="6"/>
      <c r="J2" s="6"/>
      <c r="U2" s="5" t="s">
        <v>17</v>
      </c>
      <c r="V2" s="5" t="s">
        <v>18</v>
      </c>
      <c r="W2" s="5"/>
    </row>
    <row r="3" spans="1:23" ht="15.75" customHeight="1" x14ac:dyDescent="0.25">
      <c r="A3" s="7" t="s">
        <v>19</v>
      </c>
      <c r="C3" s="8"/>
      <c r="D3" s="8"/>
      <c r="E3" s="8"/>
      <c r="F3" s="8"/>
      <c r="G3" s="6"/>
      <c r="H3" s="6"/>
      <c r="I3" s="6"/>
      <c r="J3" s="6"/>
      <c r="U3" s="5" t="s">
        <v>20</v>
      </c>
      <c r="V3" s="5" t="s">
        <v>21</v>
      </c>
      <c r="W3" s="5"/>
    </row>
    <row r="4" spans="1:23" ht="15.75" customHeight="1" x14ac:dyDescent="0.3">
      <c r="B4" s="9"/>
      <c r="C4" s="9"/>
      <c r="D4" s="9"/>
      <c r="E4" s="9"/>
      <c r="F4" s="9"/>
      <c r="G4" s="3"/>
      <c r="H4" s="3"/>
      <c r="I4" s="3"/>
      <c r="J4" s="3"/>
      <c r="U4" s="5" t="s">
        <v>22</v>
      </c>
      <c r="V4" s="5"/>
    </row>
    <row r="5" spans="1:23" ht="18.75" customHeight="1" x14ac:dyDescent="0.25">
      <c r="B5" s="32" t="s">
        <v>53</v>
      </c>
      <c r="C5" s="23">
        <v>1073</v>
      </c>
      <c r="E5" s="32" t="s">
        <v>57</v>
      </c>
      <c r="F5" s="23">
        <v>2023</v>
      </c>
      <c r="H5" s="3"/>
      <c r="I5" s="3"/>
      <c r="J5" s="3"/>
    </row>
    <row r="6" spans="1:23" ht="67.5" x14ac:dyDescent="0.25">
      <c r="B6" s="32" t="s">
        <v>54</v>
      </c>
      <c r="C6" s="51" t="s">
        <v>118</v>
      </c>
      <c r="E6" s="32" t="s">
        <v>58</v>
      </c>
      <c r="F6" s="23">
        <v>2023</v>
      </c>
      <c r="H6" s="3"/>
      <c r="I6" s="3"/>
      <c r="J6" s="3"/>
    </row>
    <row r="7" spans="1:23" ht="18" customHeight="1" x14ac:dyDescent="0.25">
      <c r="B7" s="32" t="s">
        <v>55</v>
      </c>
      <c r="C7" s="23">
        <v>11003</v>
      </c>
      <c r="H7" s="3"/>
      <c r="I7" s="3"/>
      <c r="J7" s="3"/>
    </row>
    <row r="8" spans="1:23" ht="54" x14ac:dyDescent="0.25">
      <c r="B8" s="32" t="s">
        <v>56</v>
      </c>
      <c r="C8" s="51" t="s">
        <v>138</v>
      </c>
      <c r="H8" s="3"/>
      <c r="I8" s="3"/>
      <c r="J8" s="3"/>
    </row>
    <row r="9" spans="1:23" ht="17.25" x14ac:dyDescent="0.25">
      <c r="B9" s="6"/>
      <c r="C9" s="6"/>
      <c r="D9" s="6"/>
      <c r="E9" s="6"/>
      <c r="F9" s="3"/>
      <c r="G9" s="3"/>
      <c r="H9" s="3"/>
      <c r="I9" s="3"/>
      <c r="J9" s="3"/>
    </row>
    <row r="10" spans="1:23" ht="15.75" customHeight="1" x14ac:dyDescent="0.25">
      <c r="A10" s="7" t="s">
        <v>23</v>
      </c>
      <c r="C10" s="3"/>
      <c r="D10" s="3"/>
      <c r="E10" s="3"/>
      <c r="F10" s="3"/>
      <c r="G10" s="3"/>
      <c r="H10" s="3"/>
      <c r="I10" s="3"/>
      <c r="J10" s="3"/>
    </row>
    <row r="11" spans="1:23" ht="17.25" x14ac:dyDescent="0.25">
      <c r="B11" s="3"/>
      <c r="C11" s="3"/>
      <c r="D11" s="3"/>
      <c r="E11" s="3"/>
      <c r="F11" s="3"/>
      <c r="G11" s="3"/>
      <c r="H11" s="3"/>
      <c r="I11" s="3"/>
      <c r="J11" s="3"/>
    </row>
    <row r="12" spans="1:23" ht="55.5" x14ac:dyDescent="0.25">
      <c r="B12" s="10" t="s">
        <v>59</v>
      </c>
      <c r="C12" s="39" t="s">
        <v>60</v>
      </c>
      <c r="D12" s="39" t="s">
        <v>61</v>
      </c>
      <c r="E12" s="39" t="s">
        <v>62</v>
      </c>
      <c r="F12" s="3"/>
      <c r="G12" s="3"/>
      <c r="H12" s="3"/>
      <c r="I12" s="3"/>
      <c r="J12" s="3"/>
    </row>
    <row r="13" spans="1:23" ht="81.75" x14ac:dyDescent="0.3">
      <c r="B13" s="24" t="s">
        <v>22</v>
      </c>
      <c r="C13" s="52" t="s">
        <v>139</v>
      </c>
      <c r="D13" s="24"/>
      <c r="E13" s="52" t="s">
        <v>140</v>
      </c>
      <c r="F13" s="9"/>
      <c r="G13" s="3"/>
      <c r="H13" s="3"/>
      <c r="I13" s="3"/>
      <c r="J13" s="9"/>
    </row>
    <row r="14" spans="1:23" ht="17.25" x14ac:dyDescent="0.3">
      <c r="B14" s="11"/>
      <c r="C14" s="11"/>
      <c r="D14" s="11"/>
      <c r="E14" s="11"/>
      <c r="F14" s="3"/>
      <c r="G14" s="3"/>
      <c r="H14" s="3"/>
      <c r="I14" s="3"/>
      <c r="J14" s="9"/>
    </row>
    <row r="15" spans="1:23" ht="17.25" x14ac:dyDescent="0.3">
      <c r="A15" s="7" t="s">
        <v>24</v>
      </c>
      <c r="C15" s="3"/>
      <c r="D15" s="3"/>
      <c r="E15" s="3"/>
      <c r="F15" s="3"/>
      <c r="G15" s="3"/>
      <c r="H15" s="3"/>
      <c r="I15" s="3"/>
      <c r="J15" s="9"/>
    </row>
    <row r="16" spans="1:23" ht="17.25" x14ac:dyDescent="0.3">
      <c r="B16" s="11"/>
      <c r="C16" s="3"/>
      <c r="D16" s="3"/>
      <c r="E16" s="3"/>
      <c r="F16" s="3"/>
      <c r="G16" s="3"/>
      <c r="H16" s="3"/>
      <c r="I16" s="3"/>
      <c r="J16" s="9"/>
    </row>
    <row r="17" spans="1:11" ht="15" customHeight="1" x14ac:dyDescent="0.25">
      <c r="B17" s="67" t="s">
        <v>63</v>
      </c>
      <c r="C17" s="67" t="s">
        <v>64</v>
      </c>
      <c r="D17" s="67" t="s">
        <v>65</v>
      </c>
      <c r="E17" s="67" t="s">
        <v>66</v>
      </c>
      <c r="F17" s="66" t="s">
        <v>67</v>
      </c>
      <c r="G17" s="66"/>
      <c r="H17" s="66"/>
      <c r="I17" s="66"/>
      <c r="J17" s="66"/>
      <c r="K17" s="66" t="s">
        <v>68</v>
      </c>
    </row>
    <row r="18" spans="1:11" ht="27" x14ac:dyDescent="0.25">
      <c r="B18" s="67"/>
      <c r="C18" s="67"/>
      <c r="D18" s="67"/>
      <c r="E18" s="67"/>
      <c r="F18" s="38" t="s">
        <v>25</v>
      </c>
      <c r="G18" s="38" t="s">
        <v>26</v>
      </c>
      <c r="H18" s="38" t="s">
        <v>0</v>
      </c>
      <c r="I18" s="38" t="s">
        <v>1</v>
      </c>
      <c r="J18" s="38" t="s">
        <v>3</v>
      </c>
      <c r="K18" s="66"/>
    </row>
    <row r="19" spans="1:11" ht="15" customHeight="1" x14ac:dyDescent="0.25">
      <c r="B19" s="58" t="s">
        <v>123</v>
      </c>
      <c r="C19" s="58" t="s">
        <v>124</v>
      </c>
      <c r="D19" s="58" t="s">
        <v>21</v>
      </c>
      <c r="E19" s="58" t="s">
        <v>125</v>
      </c>
      <c r="F19" s="58">
        <v>0</v>
      </c>
      <c r="G19" s="58">
        <v>8626</v>
      </c>
      <c r="H19" s="58">
        <v>0</v>
      </c>
      <c r="I19" s="58">
        <v>0</v>
      </c>
      <c r="J19" s="58">
        <v>0</v>
      </c>
      <c r="K19" s="58"/>
    </row>
    <row r="20" spans="1:11" ht="15" customHeight="1" x14ac:dyDescent="0.25">
      <c r="B20" s="58" t="s">
        <v>126</v>
      </c>
      <c r="C20" s="58" t="s">
        <v>124</v>
      </c>
      <c r="D20" s="58" t="s">
        <v>21</v>
      </c>
      <c r="E20" s="58" t="s">
        <v>125</v>
      </c>
      <c r="F20" s="58">
        <v>0</v>
      </c>
      <c r="G20" s="57">
        <v>335.55</v>
      </c>
      <c r="H20" s="58">
        <v>0</v>
      </c>
      <c r="I20" s="58">
        <v>0</v>
      </c>
      <c r="J20" s="58">
        <v>0</v>
      </c>
      <c r="K20" s="58"/>
    </row>
    <row r="21" spans="1:11" ht="40.5" x14ac:dyDescent="0.25">
      <c r="B21" s="58" t="s">
        <v>141</v>
      </c>
      <c r="C21" s="58" t="s">
        <v>124</v>
      </c>
      <c r="D21" s="58" t="s">
        <v>21</v>
      </c>
      <c r="E21" s="25" t="s">
        <v>136</v>
      </c>
      <c r="F21" s="58">
        <v>0</v>
      </c>
      <c r="G21" s="57">
        <v>339.75</v>
      </c>
      <c r="H21" s="58">
        <v>0</v>
      </c>
      <c r="I21" s="58">
        <v>0</v>
      </c>
      <c r="J21" s="58">
        <v>0</v>
      </c>
      <c r="K21" s="58"/>
    </row>
    <row r="22" spans="1:11" ht="15" customHeight="1" x14ac:dyDescent="0.25">
      <c r="B22" s="58" t="s">
        <v>142</v>
      </c>
      <c r="C22" s="58" t="s">
        <v>124</v>
      </c>
      <c r="D22" s="58" t="s">
        <v>21</v>
      </c>
      <c r="E22" s="58" t="s">
        <v>125</v>
      </c>
      <c r="F22" s="58">
        <v>0</v>
      </c>
      <c r="G22" s="57">
        <v>450</v>
      </c>
      <c r="H22" s="58">
        <v>0</v>
      </c>
      <c r="I22" s="58">
        <v>0</v>
      </c>
      <c r="J22" s="58">
        <v>0</v>
      </c>
      <c r="K22" s="58"/>
    </row>
    <row r="23" spans="1:11" ht="27" x14ac:dyDescent="0.25">
      <c r="B23" s="58" t="s">
        <v>143</v>
      </c>
      <c r="C23" s="58" t="s">
        <v>124</v>
      </c>
      <c r="D23" s="58" t="s">
        <v>21</v>
      </c>
      <c r="E23" s="25" t="s">
        <v>147</v>
      </c>
      <c r="F23" s="58">
        <v>0</v>
      </c>
      <c r="G23" s="57">
        <v>1980</v>
      </c>
      <c r="H23" s="58">
        <v>0</v>
      </c>
      <c r="I23" s="58">
        <v>0</v>
      </c>
      <c r="J23" s="58">
        <v>0</v>
      </c>
      <c r="K23" s="58"/>
    </row>
    <row r="24" spans="1:11" ht="27" x14ac:dyDescent="0.25">
      <c r="B24" s="25" t="s">
        <v>144</v>
      </c>
      <c r="C24" s="58" t="s">
        <v>124</v>
      </c>
      <c r="D24" s="58" t="s">
        <v>21</v>
      </c>
      <c r="E24" s="58" t="s">
        <v>125</v>
      </c>
      <c r="F24" s="58">
        <v>0</v>
      </c>
      <c r="G24" s="57">
        <v>378</v>
      </c>
      <c r="H24" s="58">
        <v>0</v>
      </c>
      <c r="I24" s="58">
        <v>0</v>
      </c>
      <c r="J24" s="58">
        <v>0</v>
      </c>
      <c r="K24" s="58"/>
    </row>
    <row r="25" spans="1:11" x14ac:dyDescent="0.25">
      <c r="B25" s="25" t="s">
        <v>145</v>
      </c>
      <c r="C25" s="58" t="s">
        <v>124</v>
      </c>
      <c r="D25" s="58" t="s">
        <v>21</v>
      </c>
      <c r="E25" s="58" t="s">
        <v>125</v>
      </c>
      <c r="F25" s="58">
        <v>0</v>
      </c>
      <c r="G25" s="57">
        <v>240</v>
      </c>
      <c r="H25" s="58">
        <v>0</v>
      </c>
      <c r="I25" s="58">
        <v>0</v>
      </c>
      <c r="J25" s="58">
        <v>0</v>
      </c>
      <c r="K25" s="58"/>
    </row>
    <row r="26" spans="1:11" x14ac:dyDescent="0.25">
      <c r="B26" s="25" t="s">
        <v>146</v>
      </c>
      <c r="C26" s="58" t="s">
        <v>124</v>
      </c>
      <c r="D26" s="58" t="s">
        <v>21</v>
      </c>
      <c r="E26" s="58" t="s">
        <v>125</v>
      </c>
      <c r="F26" s="58">
        <v>0</v>
      </c>
      <c r="G26" s="57">
        <v>88.1</v>
      </c>
      <c r="H26" s="58">
        <v>0</v>
      </c>
      <c r="I26" s="58">
        <v>0</v>
      </c>
      <c r="J26" s="58">
        <v>0</v>
      </c>
      <c r="K26" s="58"/>
    </row>
    <row r="27" spans="1:11" ht="17.25" x14ac:dyDescent="0.25">
      <c r="B27" s="3"/>
      <c r="C27" s="3"/>
      <c r="D27" s="3"/>
      <c r="E27" s="3"/>
      <c r="F27" s="3"/>
      <c r="G27" s="3"/>
      <c r="H27" s="3"/>
      <c r="I27" s="3"/>
      <c r="J27" s="3"/>
    </row>
    <row r="28" spans="1:11" ht="15.75" x14ac:dyDescent="0.25">
      <c r="A28" s="12" t="s">
        <v>27</v>
      </c>
      <c r="C28" s="13"/>
      <c r="D28" s="13"/>
      <c r="E28" s="13"/>
      <c r="F28" s="13"/>
      <c r="G28" s="13"/>
      <c r="H28" s="13"/>
      <c r="I28" s="13"/>
      <c r="J28" s="13"/>
    </row>
    <row r="29" spans="1:11" x14ac:dyDescent="0.25">
      <c r="A29" s="14"/>
      <c r="C29" s="15"/>
      <c r="D29" s="15"/>
      <c r="E29" s="15"/>
      <c r="F29" s="15"/>
      <c r="G29" s="15"/>
      <c r="H29" s="15"/>
      <c r="I29" s="15"/>
      <c r="J29" s="15"/>
    </row>
    <row r="30" spans="1:11" x14ac:dyDescent="0.25">
      <c r="A30" s="16" t="s">
        <v>28</v>
      </c>
      <c r="C30" s="17"/>
      <c r="D30" s="17"/>
      <c r="E30" s="13"/>
      <c r="F30" s="13"/>
      <c r="G30" s="13"/>
      <c r="H30" s="13"/>
      <c r="I30" s="13"/>
      <c r="J30" s="13"/>
    </row>
    <row r="31" spans="1:11" x14ac:dyDescent="0.25">
      <c r="B31" s="17"/>
      <c r="C31" s="17"/>
      <c r="D31" s="17"/>
      <c r="E31" s="13"/>
      <c r="F31" s="13"/>
      <c r="G31" s="13"/>
      <c r="H31" s="13"/>
      <c r="I31" s="13"/>
      <c r="J31" s="13"/>
    </row>
    <row r="32" spans="1:11" x14ac:dyDescent="0.25">
      <c r="B32" s="17"/>
      <c r="C32" s="17"/>
      <c r="D32" s="17"/>
      <c r="E32" s="13"/>
      <c r="F32" s="13"/>
      <c r="G32" s="13"/>
      <c r="H32" s="13"/>
      <c r="I32" s="13"/>
      <c r="J32" s="13"/>
    </row>
    <row r="33" spans="1:19" x14ac:dyDescent="0.25">
      <c r="B33" s="17"/>
      <c r="C33" s="17"/>
      <c r="D33" s="17"/>
      <c r="E33" s="13"/>
      <c r="F33" s="13"/>
      <c r="G33" s="13"/>
      <c r="H33" s="13"/>
      <c r="I33" s="13"/>
      <c r="J33" s="13"/>
    </row>
    <row r="34" spans="1:19" x14ac:dyDescent="0.25">
      <c r="B34" s="17"/>
      <c r="C34" s="17"/>
      <c r="D34" s="17"/>
      <c r="E34" s="13"/>
      <c r="F34" s="13"/>
      <c r="G34" s="13"/>
      <c r="H34" s="13"/>
      <c r="I34" s="13"/>
      <c r="J34" s="13"/>
    </row>
    <row r="35" spans="1:19" x14ac:dyDescent="0.25">
      <c r="A35" s="16" t="s">
        <v>29</v>
      </c>
      <c r="E35" s="13"/>
      <c r="F35" s="13"/>
      <c r="G35" s="13"/>
      <c r="H35" s="13"/>
      <c r="I35" s="13"/>
      <c r="J35" s="13"/>
    </row>
    <row r="36" spans="1:19" ht="62.25" customHeight="1" x14ac:dyDescent="0.25">
      <c r="B36" s="69"/>
      <c r="C36" s="70"/>
      <c r="D36" s="70"/>
      <c r="E36" s="71"/>
      <c r="F36" s="13"/>
      <c r="G36" s="13"/>
      <c r="H36" s="13"/>
      <c r="I36" s="13"/>
      <c r="J36" s="13"/>
    </row>
    <row r="37" spans="1:19" ht="17.25" x14ac:dyDescent="0.25">
      <c r="B37" s="3"/>
      <c r="C37" s="3"/>
      <c r="D37" s="3"/>
      <c r="E37" s="13"/>
      <c r="F37" s="13"/>
      <c r="G37" s="13"/>
      <c r="H37" s="13"/>
      <c r="I37" s="13"/>
      <c r="J37" s="13"/>
    </row>
    <row r="38" spans="1:19" x14ac:dyDescent="0.25">
      <c r="A38" s="7" t="s">
        <v>30</v>
      </c>
    </row>
    <row r="40" spans="1:19" ht="54.75" customHeight="1" x14ac:dyDescent="0.25">
      <c r="B40" s="72" t="s">
        <v>69</v>
      </c>
      <c r="C40" s="37" t="s">
        <v>70</v>
      </c>
      <c r="D40" s="37" t="s">
        <v>71</v>
      </c>
      <c r="E40" s="61" t="s">
        <v>72</v>
      </c>
      <c r="F40" s="61"/>
      <c r="G40" s="61"/>
      <c r="H40" s="61" t="s">
        <v>73</v>
      </c>
      <c r="I40" s="61"/>
      <c r="J40" s="61"/>
      <c r="K40" s="61" t="s">
        <v>74</v>
      </c>
      <c r="L40" s="61"/>
      <c r="M40" s="61"/>
      <c r="N40" s="61" t="s">
        <v>75</v>
      </c>
      <c r="O40" s="61"/>
      <c r="P40" s="61"/>
      <c r="Q40" s="68" t="s">
        <v>76</v>
      </c>
      <c r="R40" s="68"/>
      <c r="S40" s="68"/>
    </row>
    <row r="41" spans="1:19" ht="27" x14ac:dyDescent="0.25">
      <c r="B41" s="72"/>
      <c r="C41" s="37" t="s">
        <v>9</v>
      </c>
      <c r="D41" s="37" t="s">
        <v>10</v>
      </c>
      <c r="E41" s="35" t="s">
        <v>0</v>
      </c>
      <c r="F41" s="35" t="s">
        <v>1</v>
      </c>
      <c r="G41" s="35" t="s">
        <v>3</v>
      </c>
      <c r="H41" s="35" t="s">
        <v>0</v>
      </c>
      <c r="I41" s="35" t="s">
        <v>1</v>
      </c>
      <c r="J41" s="35" t="s">
        <v>3</v>
      </c>
      <c r="K41" s="35" t="s">
        <v>13</v>
      </c>
      <c r="L41" s="35" t="s">
        <v>12</v>
      </c>
      <c r="M41" s="35" t="s">
        <v>11</v>
      </c>
      <c r="N41" s="35" t="s">
        <v>13</v>
      </c>
      <c r="O41" s="35" t="s">
        <v>12</v>
      </c>
      <c r="P41" s="35" t="s">
        <v>11</v>
      </c>
      <c r="Q41" s="36" t="s">
        <v>0</v>
      </c>
      <c r="R41" s="36" t="s">
        <v>1</v>
      </c>
      <c r="S41" s="36" t="s">
        <v>3</v>
      </c>
    </row>
    <row r="42" spans="1:19" x14ac:dyDescent="0.25">
      <c r="B42" s="58" t="s">
        <v>123</v>
      </c>
      <c r="C42" s="25">
        <v>0</v>
      </c>
      <c r="D42" s="58">
        <v>8626</v>
      </c>
      <c r="E42" s="26"/>
      <c r="F42" s="26"/>
      <c r="G42" s="26"/>
      <c r="H42" s="26"/>
      <c r="I42" s="26"/>
      <c r="J42" s="26"/>
      <c r="K42" s="19">
        <f>C42+E42+H42</f>
        <v>0</v>
      </c>
      <c r="L42" s="19">
        <f>C42+F42+I42</f>
        <v>0</v>
      </c>
      <c r="M42" s="19">
        <f>C42+G42+J42</f>
        <v>0</v>
      </c>
      <c r="N42" s="26"/>
      <c r="O42" s="26"/>
      <c r="P42" s="26"/>
      <c r="Q42" s="34">
        <f>K42+N42</f>
        <v>0</v>
      </c>
      <c r="R42" s="34">
        <f>L42+O42</f>
        <v>0</v>
      </c>
      <c r="S42" s="34">
        <f>M42+P42</f>
        <v>0</v>
      </c>
    </row>
    <row r="43" spans="1:19" x14ac:dyDescent="0.25">
      <c r="B43" s="58" t="s">
        <v>126</v>
      </c>
      <c r="C43" s="25">
        <v>0</v>
      </c>
      <c r="D43" s="57">
        <v>335.55</v>
      </c>
      <c r="E43" s="26"/>
      <c r="F43" s="26"/>
      <c r="G43" s="26"/>
      <c r="H43" s="26"/>
      <c r="I43" s="26"/>
      <c r="J43" s="26"/>
      <c r="K43" s="55">
        <f t="shared" ref="K43:K49" si="0">C43+E43+H43</f>
        <v>0</v>
      </c>
      <c r="L43" s="55">
        <f t="shared" ref="L43:L49" si="1">C43+F43+I43</f>
        <v>0</v>
      </c>
      <c r="M43" s="55">
        <f t="shared" ref="M43:M49" si="2">C43+G43+J43</f>
        <v>0</v>
      </c>
      <c r="N43" s="26"/>
      <c r="O43" s="26"/>
      <c r="P43" s="26"/>
      <c r="Q43" s="34">
        <f t="shared" ref="Q43:S49" si="3">K43+N43</f>
        <v>0</v>
      </c>
      <c r="R43" s="34">
        <f t="shared" si="3"/>
        <v>0</v>
      </c>
      <c r="S43" s="34">
        <f t="shared" si="3"/>
        <v>0</v>
      </c>
    </row>
    <row r="44" spans="1:19" x14ac:dyDescent="0.25">
      <c r="B44" s="58" t="s">
        <v>141</v>
      </c>
      <c r="C44" s="25">
        <v>0</v>
      </c>
      <c r="D44" s="57">
        <v>339.75</v>
      </c>
      <c r="E44" s="26"/>
      <c r="F44" s="26"/>
      <c r="G44" s="26"/>
      <c r="H44" s="26"/>
      <c r="I44" s="26"/>
      <c r="J44" s="26"/>
      <c r="K44" s="55">
        <f t="shared" si="0"/>
        <v>0</v>
      </c>
      <c r="L44" s="55">
        <f t="shared" si="1"/>
        <v>0</v>
      </c>
      <c r="M44" s="55">
        <f t="shared" si="2"/>
        <v>0</v>
      </c>
      <c r="N44" s="26"/>
      <c r="O44" s="26"/>
      <c r="P44" s="26"/>
      <c r="Q44" s="56">
        <f t="shared" ref="Q44:Q47" si="4">K44+N44</f>
        <v>0</v>
      </c>
      <c r="R44" s="56">
        <f t="shared" ref="R44:R47" si="5">L44+O44</f>
        <v>0</v>
      </c>
      <c r="S44" s="56">
        <f t="shared" ref="S44:S47" si="6">M44+P44</f>
        <v>0</v>
      </c>
    </row>
    <row r="45" spans="1:19" x14ac:dyDescent="0.25">
      <c r="B45" s="58" t="s">
        <v>142</v>
      </c>
      <c r="C45" s="25">
        <v>0</v>
      </c>
      <c r="D45" s="57">
        <v>450</v>
      </c>
      <c r="E45" s="26"/>
      <c r="F45" s="26"/>
      <c r="G45" s="26"/>
      <c r="H45" s="26"/>
      <c r="I45" s="26"/>
      <c r="J45" s="26"/>
      <c r="K45" s="55">
        <f t="shared" si="0"/>
        <v>0</v>
      </c>
      <c r="L45" s="55">
        <f t="shared" si="1"/>
        <v>0</v>
      </c>
      <c r="M45" s="55">
        <f t="shared" si="2"/>
        <v>0</v>
      </c>
      <c r="N45" s="26"/>
      <c r="O45" s="26"/>
      <c r="P45" s="26"/>
      <c r="Q45" s="56">
        <f t="shared" si="4"/>
        <v>0</v>
      </c>
      <c r="R45" s="56">
        <f t="shared" si="5"/>
        <v>0</v>
      </c>
      <c r="S45" s="56">
        <f t="shared" si="6"/>
        <v>0</v>
      </c>
    </row>
    <row r="46" spans="1:19" x14ac:dyDescent="0.25">
      <c r="B46" s="58" t="s">
        <v>143</v>
      </c>
      <c r="C46" s="25">
        <v>0</v>
      </c>
      <c r="D46" s="57">
        <v>1980</v>
      </c>
      <c r="E46" s="26"/>
      <c r="F46" s="26"/>
      <c r="G46" s="26"/>
      <c r="H46" s="26"/>
      <c r="I46" s="26"/>
      <c r="J46" s="26"/>
      <c r="K46" s="55">
        <f t="shared" si="0"/>
        <v>0</v>
      </c>
      <c r="L46" s="55">
        <f t="shared" si="1"/>
        <v>0</v>
      </c>
      <c r="M46" s="55">
        <f t="shared" si="2"/>
        <v>0</v>
      </c>
      <c r="N46" s="26"/>
      <c r="O46" s="26"/>
      <c r="P46" s="26"/>
      <c r="Q46" s="56">
        <f t="shared" si="4"/>
        <v>0</v>
      </c>
      <c r="R46" s="56">
        <f t="shared" si="5"/>
        <v>0</v>
      </c>
      <c r="S46" s="56">
        <f t="shared" si="6"/>
        <v>0</v>
      </c>
    </row>
    <row r="47" spans="1:19" ht="27" x14ac:dyDescent="0.25">
      <c r="B47" s="25" t="s">
        <v>144</v>
      </c>
      <c r="C47" s="25">
        <v>0</v>
      </c>
      <c r="D47" s="57">
        <v>378</v>
      </c>
      <c r="E47" s="26"/>
      <c r="F47" s="26"/>
      <c r="G47" s="26"/>
      <c r="H47" s="26"/>
      <c r="I47" s="26"/>
      <c r="J47" s="26"/>
      <c r="K47" s="55">
        <f t="shared" si="0"/>
        <v>0</v>
      </c>
      <c r="L47" s="55">
        <f t="shared" si="1"/>
        <v>0</v>
      </c>
      <c r="M47" s="55">
        <f t="shared" si="2"/>
        <v>0</v>
      </c>
      <c r="N47" s="26"/>
      <c r="O47" s="26"/>
      <c r="P47" s="26"/>
      <c r="Q47" s="56">
        <f t="shared" si="4"/>
        <v>0</v>
      </c>
      <c r="R47" s="56">
        <f t="shared" si="5"/>
        <v>0</v>
      </c>
      <c r="S47" s="56">
        <f t="shared" si="6"/>
        <v>0</v>
      </c>
    </row>
    <row r="48" spans="1:19" x14ac:dyDescent="0.25">
      <c r="B48" s="25" t="s">
        <v>145</v>
      </c>
      <c r="C48" s="25">
        <v>0</v>
      </c>
      <c r="D48" s="57">
        <v>240</v>
      </c>
      <c r="E48" s="26"/>
      <c r="F48" s="26"/>
      <c r="G48" s="26"/>
      <c r="H48" s="26"/>
      <c r="I48" s="26"/>
      <c r="J48" s="26"/>
      <c r="K48" s="55">
        <f t="shared" si="0"/>
        <v>0</v>
      </c>
      <c r="L48" s="55">
        <f t="shared" si="1"/>
        <v>0</v>
      </c>
      <c r="M48" s="55">
        <f t="shared" si="2"/>
        <v>0</v>
      </c>
      <c r="N48" s="26"/>
      <c r="O48" s="26"/>
      <c r="P48" s="26"/>
      <c r="Q48" s="34">
        <f t="shared" si="3"/>
        <v>0</v>
      </c>
      <c r="R48" s="34">
        <f t="shared" si="3"/>
        <v>0</v>
      </c>
      <c r="S48" s="34">
        <f t="shared" si="3"/>
        <v>0</v>
      </c>
    </row>
    <row r="49" spans="2:19" x14ac:dyDescent="0.25">
      <c r="B49" s="25" t="s">
        <v>146</v>
      </c>
      <c r="C49" s="25">
        <v>0</v>
      </c>
      <c r="D49" s="57">
        <v>88.1</v>
      </c>
      <c r="E49" s="26"/>
      <c r="F49" s="26"/>
      <c r="G49" s="26"/>
      <c r="H49" s="26"/>
      <c r="I49" s="26"/>
      <c r="J49" s="26"/>
      <c r="K49" s="55">
        <f t="shared" si="0"/>
        <v>0</v>
      </c>
      <c r="L49" s="55">
        <f t="shared" si="1"/>
        <v>0</v>
      </c>
      <c r="M49" s="55">
        <f t="shared" si="2"/>
        <v>0</v>
      </c>
      <c r="N49" s="26"/>
      <c r="O49" s="26"/>
      <c r="P49" s="26"/>
      <c r="Q49" s="34">
        <f t="shared" si="3"/>
        <v>0</v>
      </c>
      <c r="R49" s="34">
        <f t="shared" si="3"/>
        <v>0</v>
      </c>
      <c r="S49" s="34">
        <f t="shared" si="3"/>
        <v>0</v>
      </c>
    </row>
    <row r="50" spans="2:19" ht="28.5" x14ac:dyDescent="0.25">
      <c r="B50" s="18" t="s">
        <v>111</v>
      </c>
      <c r="C50" s="25">
        <v>0</v>
      </c>
      <c r="D50" s="25">
        <v>12437.4</v>
      </c>
      <c r="E50" s="19">
        <f>SUM(E42:E49)</f>
        <v>0</v>
      </c>
      <c r="F50" s="19">
        <f t="shared" ref="F50:J50" si="7">SUM(F42:F49)</f>
        <v>0</v>
      </c>
      <c r="G50" s="19">
        <f t="shared" si="7"/>
        <v>0</v>
      </c>
      <c r="H50" s="19">
        <f t="shared" si="7"/>
        <v>0</v>
      </c>
      <c r="I50" s="19">
        <f t="shared" si="7"/>
        <v>0</v>
      </c>
      <c r="J50" s="19">
        <f t="shared" si="7"/>
        <v>0</v>
      </c>
      <c r="K50" s="19">
        <f>C50+E50+H50</f>
        <v>0</v>
      </c>
      <c r="L50" s="19">
        <f>C50+F50+I50</f>
        <v>0</v>
      </c>
      <c r="M50" s="19">
        <f>C50+G50+J50</f>
        <v>0</v>
      </c>
      <c r="N50" s="4" t="s">
        <v>2</v>
      </c>
      <c r="O50" s="4" t="s">
        <v>2</v>
      </c>
      <c r="P50" s="4" t="s">
        <v>2</v>
      </c>
      <c r="Q50" s="34" t="s">
        <v>2</v>
      </c>
      <c r="R50" s="34" t="s">
        <v>2</v>
      </c>
      <c r="S50" s="34" t="s">
        <v>2</v>
      </c>
    </row>
    <row r="51" spans="2:19" ht="28.5" x14ac:dyDescent="0.25">
      <c r="B51" s="18" t="s">
        <v>112</v>
      </c>
      <c r="C51" s="25">
        <v>0</v>
      </c>
      <c r="D51" s="25">
        <v>0</v>
      </c>
      <c r="E51" s="19" t="s">
        <v>43</v>
      </c>
      <c r="F51" s="19" t="s">
        <v>43</v>
      </c>
      <c r="G51" s="19" t="s">
        <v>43</v>
      </c>
      <c r="H51" s="19" t="s">
        <v>43</v>
      </c>
      <c r="I51" s="19" t="s">
        <v>43</v>
      </c>
      <c r="J51" s="19" t="s">
        <v>43</v>
      </c>
      <c r="K51" s="19">
        <f>C51</f>
        <v>0</v>
      </c>
      <c r="L51" s="19">
        <f>C51</f>
        <v>0</v>
      </c>
      <c r="M51" s="19">
        <f>C51</f>
        <v>0</v>
      </c>
      <c r="N51" s="4" t="s">
        <v>2</v>
      </c>
      <c r="O51" s="4" t="s">
        <v>2</v>
      </c>
      <c r="P51" s="4" t="s">
        <v>2</v>
      </c>
      <c r="Q51" s="34" t="s">
        <v>2</v>
      </c>
      <c r="R51" s="34" t="s">
        <v>2</v>
      </c>
      <c r="S51" s="34" t="s">
        <v>2</v>
      </c>
    </row>
    <row r="52" spans="2:19" x14ac:dyDescent="0.25">
      <c r="B52" s="18" t="s">
        <v>113</v>
      </c>
      <c r="C52" s="19">
        <f>SUM(C42:C51)</f>
        <v>0</v>
      </c>
      <c r="D52" s="19">
        <f>SUM(D42:D49)</f>
        <v>12437.4</v>
      </c>
      <c r="E52" s="19">
        <f>E50</f>
        <v>0</v>
      </c>
      <c r="F52" s="19">
        <f t="shared" ref="F52:J52" si="8">F50</f>
        <v>0</v>
      </c>
      <c r="G52" s="19">
        <f t="shared" si="8"/>
        <v>0</v>
      </c>
      <c r="H52" s="19">
        <f t="shared" si="8"/>
        <v>0</v>
      </c>
      <c r="I52" s="19">
        <f t="shared" si="8"/>
        <v>0</v>
      </c>
      <c r="J52" s="19">
        <f t="shared" si="8"/>
        <v>0</v>
      </c>
      <c r="K52" s="4">
        <f>K50+K51</f>
        <v>0</v>
      </c>
      <c r="L52" s="4">
        <f t="shared" ref="L52:M52" si="9">L50+L51</f>
        <v>0</v>
      </c>
      <c r="M52" s="4">
        <f t="shared" si="9"/>
        <v>0</v>
      </c>
      <c r="N52" s="4">
        <f>SUM(N42:N49)</f>
        <v>0</v>
      </c>
      <c r="O52" s="4">
        <f t="shared" ref="O52:P52" si="10">SUM(O42:O49)</f>
        <v>0</v>
      </c>
      <c r="P52" s="4">
        <f t="shared" si="10"/>
        <v>0</v>
      </c>
      <c r="Q52" s="34">
        <f>K52+N52</f>
        <v>0</v>
      </c>
      <c r="R52" s="34">
        <f>L52+O52</f>
        <v>0</v>
      </c>
      <c r="S52" s="34">
        <f>M52+P52</f>
        <v>0</v>
      </c>
    </row>
  </sheetData>
  <mergeCells count="13">
    <mergeCell ref="K17:K18"/>
    <mergeCell ref="B17:B18"/>
    <mergeCell ref="C17:C18"/>
    <mergeCell ref="D17:D18"/>
    <mergeCell ref="E17:E18"/>
    <mergeCell ref="F17:J17"/>
    <mergeCell ref="Q40:S40"/>
    <mergeCell ref="B36:E36"/>
    <mergeCell ref="B40:B41"/>
    <mergeCell ref="E40:G40"/>
    <mergeCell ref="H40:J40"/>
    <mergeCell ref="K40:M40"/>
    <mergeCell ref="N40:P40"/>
  </mergeCells>
  <dataValidations count="4">
    <dataValidation type="custom" allowBlank="1" showInputMessage="1" showErrorMessage="1" sqref="N42:P49" xr:uid="{00000000-0002-0000-0200-000000000000}">
      <formula1>"-"</formula1>
    </dataValidation>
    <dataValidation type="list" allowBlank="1" showInputMessage="1" showErrorMessage="1" sqref="B13" xr:uid="{00000000-0002-0000-0200-000001000000}">
      <formula1>$U$2:$U$4</formula1>
    </dataValidation>
    <dataValidation type="list" allowBlank="1" showInputMessage="1" showErrorMessage="1" sqref="D19:D26" xr:uid="{00000000-0002-0000-0200-000002000000}">
      <formula1>$V$2:$V$3</formula1>
    </dataValidation>
    <dataValidation showInputMessage="1" showErrorMessage="1" sqref="E19:E26" xr:uid="{00000000-0002-0000-0200-000003000000}"/>
  </dataValidations>
  <hyperlinks>
    <hyperlink ref="C12" location="_ftn1" display="_ftn1" xr:uid="{00000000-0004-0000-0200-000000000000}"/>
    <hyperlink ref="D12" location="_ftn2" display="_ftn2" xr:uid="{00000000-0004-0000-0200-000001000000}"/>
    <hyperlink ref="E12" location="_ftn3" display="_ftn3" xr:uid="{00000000-0004-0000-0200-000002000000}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32</xdr:row>
                    <xdr:rowOff>0</xdr:rowOff>
                  </from>
                  <to>
                    <xdr:col>2</xdr:col>
                    <xdr:colOff>1171575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29</xdr:row>
                    <xdr:rowOff>171450</xdr:rowOff>
                  </from>
                  <to>
                    <xdr:col>3</xdr:col>
                    <xdr:colOff>266700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31</xdr:row>
                    <xdr:rowOff>28575</xdr:rowOff>
                  </from>
                  <to>
                    <xdr:col>3</xdr:col>
                    <xdr:colOff>266700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33</xdr:row>
                    <xdr:rowOff>9525</xdr:rowOff>
                  </from>
                  <to>
                    <xdr:col>2</xdr:col>
                    <xdr:colOff>571500</xdr:colOff>
                    <xdr:row>34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</sheetPr>
  <dimension ref="A1:P41"/>
  <sheetViews>
    <sheetView workbookViewId="0">
      <selection activeCell="A30" sqref="A30:A41"/>
    </sheetView>
  </sheetViews>
  <sheetFormatPr defaultRowHeight="15" x14ac:dyDescent="0.25"/>
  <cols>
    <col min="1" max="1" width="147.28515625" customWidth="1"/>
  </cols>
  <sheetData>
    <row r="1" spans="1:16" ht="15" customHeight="1" x14ac:dyDescent="0.25">
      <c r="A1" s="44" t="s">
        <v>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7.25" x14ac:dyDescent="0.25">
      <c r="A2" s="44" t="s">
        <v>77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x14ac:dyDescent="0.25">
      <c r="A4" s="43" t="s">
        <v>78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42" customHeight="1" x14ac:dyDescent="0.25">
      <c r="A5" s="40" t="s">
        <v>79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x14ac:dyDescent="0.25">
      <c r="A6" s="43" t="s">
        <v>80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27" customHeight="1" x14ac:dyDescent="0.25">
      <c r="A7" s="6" t="s">
        <v>81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x14ac:dyDescent="0.25">
      <c r="A8" s="40" t="s">
        <v>82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x14ac:dyDescent="0.25">
      <c r="A9" s="40" t="s">
        <v>83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ht="18.75" customHeight="1" x14ac:dyDescent="0.25">
      <c r="A10" s="47" t="s">
        <v>84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1:16" x14ac:dyDescent="0.25">
      <c r="A11" s="40" t="s">
        <v>117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6" ht="54" customHeight="1" x14ac:dyDescent="0.25">
      <c r="A12" s="40" t="s">
        <v>85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ht="33.75" customHeight="1" x14ac:dyDescent="0.25">
      <c r="A13" s="40" t="s">
        <v>86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pans="1:16" ht="22.5" customHeight="1" x14ac:dyDescent="0.25">
      <c r="A14" s="6" t="s">
        <v>87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ht="44.25" customHeight="1" x14ac:dyDescent="0.25">
      <c r="A15" s="40" t="s">
        <v>88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 ht="53.25" customHeight="1" x14ac:dyDescent="0.25">
      <c r="A16" s="40" t="s">
        <v>89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15" customHeight="1" x14ac:dyDescent="0.25">
      <c r="A17" s="43" t="s">
        <v>90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 ht="65.25" customHeight="1" x14ac:dyDescent="0.25">
      <c r="A18" s="48" t="s">
        <v>91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6" x14ac:dyDescent="0.25">
      <c r="A19" s="6" t="s">
        <v>92</v>
      </c>
      <c r="B19" s="41"/>
      <c r="C19" s="41"/>
      <c r="D19" s="41"/>
      <c r="E19" s="4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 ht="46.5" customHeight="1" x14ac:dyDescent="0.25">
      <c r="A20" s="40" t="s">
        <v>93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32.25" customHeight="1" x14ac:dyDescent="0.25">
      <c r="A21" s="40" t="s">
        <v>94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spans="1:16" ht="30.75" customHeight="1" x14ac:dyDescent="0.25">
      <c r="A22" s="40" t="s">
        <v>95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</row>
    <row r="23" spans="1:16" ht="35.25" customHeight="1" x14ac:dyDescent="0.25">
      <c r="A23" s="40" t="s">
        <v>96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</row>
    <row r="24" spans="1:16" ht="39" customHeight="1" x14ac:dyDescent="0.25">
      <c r="A24" s="40" t="s">
        <v>97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ht="69" customHeight="1" x14ac:dyDescent="0.25">
      <c r="A25" s="40" t="s">
        <v>98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</row>
    <row r="26" spans="1:16" ht="25.5" customHeight="1" x14ac:dyDescent="0.25">
      <c r="A26" s="6" t="s">
        <v>99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spans="1:16" ht="15" customHeight="1" x14ac:dyDescent="0.25">
      <c r="A27" s="43" t="s">
        <v>100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ht="15" customHeight="1" x14ac:dyDescent="0.25">
      <c r="A28" s="43" t="s">
        <v>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1:16" ht="32.25" customHeight="1" x14ac:dyDescent="0.25">
      <c r="A29" s="40" t="s">
        <v>101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</row>
    <row r="30" spans="1:16" ht="25.5" customHeight="1" x14ac:dyDescent="0.25">
      <c r="A30" s="6" t="s">
        <v>102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</row>
    <row r="31" spans="1:16" ht="72" customHeight="1" x14ac:dyDescent="0.25">
      <c r="A31" s="40" t="s">
        <v>103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</row>
    <row r="32" spans="1:16" ht="62.25" customHeight="1" x14ac:dyDescent="0.25">
      <c r="A32" s="40" t="s">
        <v>104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</row>
    <row r="33" spans="1:16" ht="72.75" customHeight="1" x14ac:dyDescent="0.25">
      <c r="A33" s="40" t="s">
        <v>105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x14ac:dyDescent="0.25">
      <c r="A34" s="40" t="s">
        <v>106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spans="1:16" x14ac:dyDescent="0.25">
      <c r="A35" s="40" t="s">
        <v>107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16" ht="25.5" customHeight="1" x14ac:dyDescent="0.25">
      <c r="A36" s="40" t="s">
        <v>108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1:16" ht="31.5" customHeight="1" x14ac:dyDescent="0.25">
      <c r="A37" s="2" t="s">
        <v>109</v>
      </c>
    </row>
    <row r="38" spans="1:16" ht="27" x14ac:dyDescent="0.25">
      <c r="A38" s="2" t="s">
        <v>110</v>
      </c>
    </row>
    <row r="39" spans="1:16" x14ac:dyDescent="0.25">
      <c r="A39" s="2" t="s">
        <v>114</v>
      </c>
    </row>
    <row r="40" spans="1:16" x14ac:dyDescent="0.25">
      <c r="A40" s="2" t="s">
        <v>115</v>
      </c>
    </row>
    <row r="41" spans="1:16" x14ac:dyDescent="0.25">
      <c r="A41" s="2" t="s">
        <v>116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Հ1 Ձև1 </vt:lpstr>
      <vt:lpstr>Հ1 Ձև 2 (1) </vt:lpstr>
      <vt:lpstr>Հ1 Ձև 2 (2)</vt:lpstr>
      <vt:lpstr>Լրացման պահանջներ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2023-03-02T10:50:26Z</dcterms:modified>
</cp:coreProperties>
</file>